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haritede-my.sharepoint.com/personal/christian_schinke_charite_de/Documents/iPSC-DSN_Pat_cells/MTT_Cytotox_Caspases/20240408_MTT_Live_MTT_Cytotox_265_A_PTX_PTX_SP/00_Analyses/MTT_Live/"/>
    </mc:Choice>
  </mc:AlternateContent>
  <xr:revisionPtr revIDLastSave="211" documentId="8_{0D8DA627-A767-43E8-8714-CC454BFBC031}" xr6:coauthVersionLast="47" xr6:coauthVersionMax="47" xr10:uidLastSave="{C07813B5-E3D9-4E8A-BCB3-246A4E4512DC}"/>
  <bookViews>
    <workbookView xWindow="-120" yWindow="-120" windowWidth="29040" windowHeight="15720" activeTab="7" xr2:uid="{1CDC132D-17CC-4ED3-9F5D-C745851A982D}"/>
  </bookViews>
  <sheets>
    <sheet name="00h" sheetId="1" r:id="rId1"/>
    <sheet name="12h" sheetId="2" r:id="rId2"/>
    <sheet name="24h" sheetId="3" r:id="rId3"/>
    <sheet name="36h" sheetId="4" r:id="rId4"/>
    <sheet name="48h" sheetId="5" r:id="rId5"/>
    <sheet name="60h" sheetId="6" r:id="rId6"/>
    <sheet name="72h" sheetId="7" r:id="rId7"/>
    <sheet name="All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J9" i="8" l="1" a="1"/>
  <c r="BO9" i="8" s="1"/>
  <c r="BD9" i="8" a="1"/>
  <c r="BF9" i="8" s="1"/>
  <c r="BC9" i="8"/>
  <c r="BB9" i="8"/>
  <c r="AX9" i="8" a="1"/>
  <c r="BA9" i="8" s="1"/>
  <c r="AR9" i="8" a="1"/>
  <c r="AS9" i="8" s="1"/>
  <c r="AQ9" i="8"/>
  <c r="AP9" i="8"/>
  <c r="AO9" i="8"/>
  <c r="AN9" i="8"/>
  <c r="AL9" i="8" a="1"/>
  <c r="AM9" i="8" s="1"/>
  <c r="AF9" i="8" a="1"/>
  <c r="AK9" i="8" s="1"/>
  <c r="BO8" i="8"/>
  <c r="BN8" i="8"/>
  <c r="BM8" i="8"/>
  <c r="BL8" i="8"/>
  <c r="BK8" i="8"/>
  <c r="BJ8" i="8"/>
  <c r="BJ8" i="8" a="1"/>
  <c r="BD8" i="8" a="1"/>
  <c r="BI8" i="8" s="1"/>
  <c r="AX8" i="8" a="1"/>
  <c r="AY8" i="8" s="1"/>
  <c r="AW8" i="8"/>
  <c r="AV8" i="8"/>
  <c r="AT8" i="8"/>
  <c r="AR8" i="8"/>
  <c r="AR8" i="8" a="1"/>
  <c r="AU8" i="8" s="1"/>
  <c r="AL8" i="8" a="1"/>
  <c r="AL8" i="8" s="1"/>
  <c r="AK8" i="8"/>
  <c r="AJ8" i="8"/>
  <c r="AI8" i="8"/>
  <c r="AH8" i="8"/>
  <c r="AF8" i="8"/>
  <c r="AF8" i="8" a="1"/>
  <c r="AG8" i="8" s="1"/>
  <c r="BJ7" i="8" a="1"/>
  <c r="BO7" i="8" s="1"/>
  <c r="BI7" i="8"/>
  <c r="BH7" i="8"/>
  <c r="BG7" i="8"/>
  <c r="BF7" i="8"/>
  <c r="BE7" i="8"/>
  <c r="BD7" i="8"/>
  <c r="BD7" i="8" a="1"/>
  <c r="AX7" i="8" a="1"/>
  <c r="BC7" i="8" s="1"/>
  <c r="AR7" i="8" a="1"/>
  <c r="AW7" i="8" s="1"/>
  <c r="AL7" i="8" a="1"/>
  <c r="AQ7" i="8" s="1"/>
  <c r="AF7" i="8" a="1"/>
  <c r="AJ7" i="8" s="1"/>
  <c r="BO6" i="8"/>
  <c r="BN6" i="8"/>
  <c r="BJ6" i="8" a="1"/>
  <c r="BM6" i="8" s="1"/>
  <c r="BD6" i="8" a="1"/>
  <c r="BF6" i="8" s="1"/>
  <c r="BC6" i="8"/>
  <c r="BB6" i="8"/>
  <c r="BA6" i="8"/>
  <c r="AZ6" i="8"/>
  <c r="AX6" i="8" a="1"/>
  <c r="AY6" i="8" s="1"/>
  <c r="AR6" i="8" a="1"/>
  <c r="AW6" i="8" s="1"/>
  <c r="AQ6" i="8"/>
  <c r="AP6" i="8"/>
  <c r="AO6" i="8"/>
  <c r="AN6" i="8"/>
  <c r="AM6" i="8"/>
  <c r="AL6" i="8"/>
  <c r="AL6" i="8" a="1"/>
  <c r="AF6" i="8" a="1"/>
  <c r="AK6" i="8" s="1"/>
  <c r="BJ5" i="8" a="1"/>
  <c r="BK5" i="8" s="1"/>
  <c r="BI5" i="8"/>
  <c r="BH5" i="8"/>
  <c r="BF5" i="8"/>
  <c r="BD5" i="8"/>
  <c r="BD5" i="8" a="1"/>
  <c r="BG5" i="8" s="1"/>
  <c r="AX5" i="8" a="1"/>
  <c r="AX5" i="8" s="1"/>
  <c r="AW5" i="8"/>
  <c r="AV5" i="8"/>
  <c r="AU5" i="8"/>
  <c r="AR5" i="8"/>
  <c r="AR5" i="8" a="1"/>
  <c r="AT5" i="8" s="1"/>
  <c r="AL5" i="8" a="1"/>
  <c r="AN5" i="8" s="1"/>
  <c r="AK5" i="8"/>
  <c r="AJ5" i="8"/>
  <c r="AI5" i="8"/>
  <c r="AH5" i="8"/>
  <c r="AG5" i="8"/>
  <c r="AF5" i="8" a="1"/>
  <c r="AF5" i="8" s="1"/>
  <c r="BJ4" i="8" a="1"/>
  <c r="BO4" i="8" s="1"/>
  <c r="BD4" i="8" a="1"/>
  <c r="BH4" i="8" s="1"/>
  <c r="AX4" i="8" a="1"/>
  <c r="BC4" i="8" s="1"/>
  <c r="AR4" i="8" a="1"/>
  <c r="AW4" i="8" s="1"/>
  <c r="AQ4" i="8"/>
  <c r="AP4" i="8"/>
  <c r="AL4" i="8" a="1"/>
  <c r="AO4" i="8" s="1"/>
  <c r="AF4" i="8" a="1"/>
  <c r="AI4" i="8" s="1"/>
  <c r="BO3" i="8"/>
  <c r="BN3" i="8"/>
  <c r="BM3" i="8"/>
  <c r="BL3" i="8"/>
  <c r="BJ3" i="8" a="1"/>
  <c r="BK3" i="8" s="1"/>
  <c r="BD3" i="8" a="1"/>
  <c r="BI3" i="8" s="1"/>
  <c r="BC3" i="8"/>
  <c r="BB3" i="8"/>
  <c r="BA3" i="8"/>
  <c r="AZ3" i="8"/>
  <c r="AY3" i="8"/>
  <c r="AX3" i="8"/>
  <c r="AX3" i="8" a="1"/>
  <c r="AR3" i="8" a="1"/>
  <c r="AW3" i="8" s="1"/>
  <c r="AL3" i="8" a="1"/>
  <c r="AP3" i="8" s="1"/>
  <c r="AK3" i="8"/>
  <c r="AJ3" i="8"/>
  <c r="AF3" i="8" a="1"/>
  <c r="AI3" i="8" s="1"/>
  <c r="BJ2" i="8"/>
  <c r="BD2" i="8"/>
  <c r="AX2" i="8"/>
  <c r="AR2" i="8"/>
  <c r="AL2" i="8"/>
  <c r="AF2" i="8"/>
  <c r="AC17" i="8"/>
  <c r="W65" i="8"/>
  <c r="AC60" i="8"/>
  <c r="AC59" i="8"/>
  <c r="AC58" i="8"/>
  <c r="AB58" i="8"/>
  <c r="AA58" i="8"/>
  <c r="Z58" i="8"/>
  <c r="Y58" i="8"/>
  <c r="X58" i="8"/>
  <c r="W58" i="8"/>
  <c r="V58" i="8"/>
  <c r="AC57" i="8"/>
  <c r="AB57" i="8"/>
  <c r="AA57" i="8"/>
  <c r="Z57" i="8"/>
  <c r="Y57" i="8"/>
  <c r="X57" i="8"/>
  <c r="W57" i="8"/>
  <c r="V57" i="8"/>
  <c r="AC56" i="8"/>
  <c r="AB56" i="8"/>
  <c r="AA56" i="8"/>
  <c r="Z56" i="8"/>
  <c r="Y56" i="8"/>
  <c r="X56" i="8"/>
  <c r="W56" i="8"/>
  <c r="V56" i="8"/>
  <c r="AC55" i="8"/>
  <c r="AB55" i="8"/>
  <c r="AA55" i="8"/>
  <c r="Z55" i="8"/>
  <c r="Y55" i="8"/>
  <c r="X55" i="8"/>
  <c r="W55" i="8"/>
  <c r="V55" i="8"/>
  <c r="AC54" i="8"/>
  <c r="AB54" i="8"/>
  <c r="AA54" i="8"/>
  <c r="Z54" i="8"/>
  <c r="Y54" i="8"/>
  <c r="X54" i="8"/>
  <c r="W54" i="8"/>
  <c r="V54" i="8"/>
  <c r="AC53" i="8"/>
  <c r="AB53" i="8"/>
  <c r="AA53" i="8"/>
  <c r="AA61" i="8" s="1"/>
  <c r="Z53" i="8"/>
  <c r="Y53" i="8"/>
  <c r="X53" i="8"/>
  <c r="W53" i="8"/>
  <c r="V53" i="8"/>
  <c r="AC61" i="8"/>
  <c r="AB61" i="8"/>
  <c r="Z61" i="8"/>
  <c r="Y59" i="8"/>
  <c r="X59" i="8"/>
  <c r="W61" i="8"/>
  <c r="V61" i="8"/>
  <c r="T62" i="8"/>
  <c r="T50" i="8"/>
  <c r="V41" i="8" s="1"/>
  <c r="T74" i="8"/>
  <c r="R53" i="8"/>
  <c r="R58" i="8"/>
  <c r="Q58" i="8"/>
  <c r="P58" i="8"/>
  <c r="O58" i="8"/>
  <c r="N58" i="8"/>
  <c r="M58" i="8"/>
  <c r="L58" i="8"/>
  <c r="K58" i="8"/>
  <c r="R57" i="8"/>
  <c r="Q57" i="8"/>
  <c r="P57" i="8"/>
  <c r="O57" i="8"/>
  <c r="N57" i="8"/>
  <c r="M57" i="8"/>
  <c r="L57" i="8"/>
  <c r="K57" i="8"/>
  <c r="R56" i="8"/>
  <c r="Q56" i="8"/>
  <c r="P56" i="8"/>
  <c r="O56" i="8"/>
  <c r="N56" i="8"/>
  <c r="M56" i="8"/>
  <c r="L56" i="8"/>
  <c r="K56" i="8"/>
  <c r="R55" i="8"/>
  <c r="Q55" i="8"/>
  <c r="P55" i="8"/>
  <c r="O55" i="8"/>
  <c r="N55" i="8"/>
  <c r="M55" i="8"/>
  <c r="L55" i="8"/>
  <c r="K55" i="8"/>
  <c r="R54" i="8"/>
  <c r="Q54" i="8"/>
  <c r="P54" i="8"/>
  <c r="O54" i="8"/>
  <c r="N54" i="8"/>
  <c r="M54" i="8"/>
  <c r="L54" i="8"/>
  <c r="K54" i="8"/>
  <c r="Q53" i="8"/>
  <c r="P53" i="8"/>
  <c r="O53" i="8"/>
  <c r="N53" i="8"/>
  <c r="M53" i="8"/>
  <c r="L53" i="8"/>
  <c r="K53" i="8"/>
  <c r="R61" i="8"/>
  <c r="Q61" i="8"/>
  <c r="P61" i="8"/>
  <c r="O61" i="8"/>
  <c r="N61" i="8"/>
  <c r="M61" i="8"/>
  <c r="L61" i="8"/>
  <c r="K59" i="8"/>
  <c r="K41" i="8"/>
  <c r="I61" i="8"/>
  <c r="H61" i="8"/>
  <c r="G61" i="8"/>
  <c r="F61" i="8"/>
  <c r="E61" i="8"/>
  <c r="D61" i="8"/>
  <c r="C61" i="8"/>
  <c r="B61" i="8"/>
  <c r="I60" i="8"/>
  <c r="H60" i="8"/>
  <c r="G60" i="8"/>
  <c r="F60" i="8"/>
  <c r="E60" i="8"/>
  <c r="D60" i="8"/>
  <c r="C60" i="8"/>
  <c r="B60" i="8"/>
  <c r="I59" i="8"/>
  <c r="H59" i="8"/>
  <c r="G59" i="8"/>
  <c r="F59" i="8"/>
  <c r="E59" i="8"/>
  <c r="D59" i="8"/>
  <c r="C59" i="8"/>
  <c r="B59" i="8"/>
  <c r="I58" i="8"/>
  <c r="H58" i="8"/>
  <c r="G58" i="8"/>
  <c r="F58" i="8"/>
  <c r="E58" i="8"/>
  <c r="D58" i="8"/>
  <c r="C58" i="8"/>
  <c r="B58" i="8"/>
  <c r="I57" i="8"/>
  <c r="H57" i="8"/>
  <c r="G57" i="8"/>
  <c r="F57" i="8"/>
  <c r="E57" i="8"/>
  <c r="D57" i="8"/>
  <c r="C57" i="8"/>
  <c r="B57" i="8"/>
  <c r="I56" i="8"/>
  <c r="H56" i="8"/>
  <c r="G56" i="8"/>
  <c r="F56" i="8"/>
  <c r="E56" i="8"/>
  <c r="D56" i="8"/>
  <c r="C56" i="8"/>
  <c r="B56" i="8"/>
  <c r="I55" i="8"/>
  <c r="H55" i="8"/>
  <c r="G55" i="8"/>
  <c r="F55" i="8"/>
  <c r="E55" i="8"/>
  <c r="D55" i="8"/>
  <c r="C55" i="8"/>
  <c r="B55" i="8"/>
  <c r="I54" i="8"/>
  <c r="H54" i="8"/>
  <c r="G54" i="8"/>
  <c r="F54" i="8"/>
  <c r="E54" i="8"/>
  <c r="D54" i="8"/>
  <c r="C54" i="8"/>
  <c r="B54" i="8"/>
  <c r="I53" i="8"/>
  <c r="H53" i="8"/>
  <c r="G53" i="8"/>
  <c r="F53" i="8"/>
  <c r="E53" i="8"/>
  <c r="D53" i="8"/>
  <c r="C53" i="8"/>
  <c r="B53" i="8"/>
  <c r="B41" i="8"/>
  <c r="BD9" i="8" l="1"/>
  <c r="BD4" i="8"/>
  <c r="BJ5" i="8"/>
  <c r="BE9" i="8"/>
  <c r="AM3" i="8"/>
  <c r="AN3" i="8"/>
  <c r="AU7" i="8"/>
  <c r="AG4" i="8"/>
  <c r="BK7" i="8"/>
  <c r="AO8" i="8"/>
  <c r="BC8" i="8"/>
  <c r="AF9" i="8"/>
  <c r="AT9" i="8"/>
  <c r="BH9" i="8"/>
  <c r="AR7" i="8"/>
  <c r="AM8" i="8"/>
  <c r="AS6" i="8"/>
  <c r="BG6" i="8"/>
  <c r="AK7" i="8"/>
  <c r="AX7" i="8"/>
  <c r="BL7" i="8"/>
  <c r="AP8" i="8"/>
  <c r="AG9" i="8"/>
  <c r="AU9" i="8"/>
  <c r="BI9" i="8"/>
  <c r="AL3" i="8"/>
  <c r="AS4" i="8"/>
  <c r="BM5" i="8"/>
  <c r="AH7" i="8"/>
  <c r="AR9" i="8"/>
  <c r="AR3" i="8"/>
  <c r="BF3" i="8"/>
  <c r="AJ4" i="8"/>
  <c r="BK4" i="8"/>
  <c r="AO5" i="8"/>
  <c r="BC5" i="8"/>
  <c r="AF6" i="8"/>
  <c r="AT6" i="8"/>
  <c r="BH6" i="8"/>
  <c r="AY7" i="8"/>
  <c r="BM7" i="8"/>
  <c r="AQ8" i="8"/>
  <c r="BD8" i="8"/>
  <c r="AH9" i="8"/>
  <c r="AV9" i="8"/>
  <c r="BE4" i="8"/>
  <c r="AS7" i="8"/>
  <c r="AT7" i="8"/>
  <c r="AY5" i="8"/>
  <c r="AQ3" i="8"/>
  <c r="AH4" i="8"/>
  <c r="BA5" i="8"/>
  <c r="BO5" i="8"/>
  <c r="BE3" i="8"/>
  <c r="AS3" i="8"/>
  <c r="BG3" i="8"/>
  <c r="AK4" i="8"/>
  <c r="AX4" i="8"/>
  <c r="BL4" i="8"/>
  <c r="AP5" i="8"/>
  <c r="AG6" i="8"/>
  <c r="AU6" i="8"/>
  <c r="BI6" i="8"/>
  <c r="AL7" i="8"/>
  <c r="AZ7" i="8"/>
  <c r="BN7" i="8"/>
  <c r="BE8" i="8"/>
  <c r="AI9" i="8"/>
  <c r="AW9" i="8"/>
  <c r="BJ9" i="8"/>
  <c r="AX8" i="8"/>
  <c r="AF4" i="8"/>
  <c r="BD6" i="8"/>
  <c r="BE6" i="8"/>
  <c r="BJ7" i="8"/>
  <c r="AN8" i="8"/>
  <c r="BD3" i="8"/>
  <c r="AM5" i="8"/>
  <c r="AR6" i="8"/>
  <c r="AF3" i="8"/>
  <c r="AT3" i="8"/>
  <c r="BH3" i="8"/>
  <c r="AY4" i="8"/>
  <c r="BM4" i="8"/>
  <c r="AQ5" i="8"/>
  <c r="AH6" i="8"/>
  <c r="AV6" i="8"/>
  <c r="AM7" i="8"/>
  <c r="BA7" i="8"/>
  <c r="BF8" i="8"/>
  <c r="AJ9" i="8"/>
  <c r="BK9" i="8"/>
  <c r="AZ8" i="8"/>
  <c r="AT4" i="8"/>
  <c r="AV7" i="8"/>
  <c r="BJ4" i="8"/>
  <c r="AG3" i="8"/>
  <c r="AU3" i="8"/>
  <c r="AL4" i="8"/>
  <c r="AZ4" i="8"/>
  <c r="BN4" i="8"/>
  <c r="BE5" i="8"/>
  <c r="AI6" i="8"/>
  <c r="BJ6" i="8"/>
  <c r="AN7" i="8"/>
  <c r="BB7" i="8"/>
  <c r="AS8" i="8"/>
  <c r="BG8" i="8"/>
  <c r="AX9" i="8"/>
  <c r="BL9" i="8"/>
  <c r="AF7" i="8"/>
  <c r="BG4" i="8"/>
  <c r="BL5" i="8"/>
  <c r="AO3" i="8"/>
  <c r="AU4" i="8"/>
  <c r="AL5" i="8"/>
  <c r="AZ5" i="8"/>
  <c r="BN5" i="8"/>
  <c r="AI7" i="8"/>
  <c r="BG9" i="8"/>
  <c r="AH3" i="8"/>
  <c r="AV3" i="8"/>
  <c r="AM4" i="8"/>
  <c r="BA4" i="8"/>
  <c r="AJ6" i="8"/>
  <c r="BK6" i="8"/>
  <c r="AO7" i="8"/>
  <c r="BH8" i="8"/>
  <c r="AY9" i="8"/>
  <c r="BM9" i="8"/>
  <c r="BF4" i="8"/>
  <c r="AG7" i="8"/>
  <c r="BA8" i="8"/>
  <c r="BI4" i="8"/>
  <c r="BB8" i="8"/>
  <c r="BB5" i="8"/>
  <c r="BJ3" i="8"/>
  <c r="AN4" i="8"/>
  <c r="BB4" i="8"/>
  <c r="AS5" i="8"/>
  <c r="AX6" i="8"/>
  <c r="BL6" i="8"/>
  <c r="AP7" i="8"/>
  <c r="AL9" i="8"/>
  <c r="AZ9" i="8"/>
  <c r="BN9" i="8"/>
  <c r="AR4" i="8"/>
  <c r="AV4" i="8"/>
  <c r="V59" i="8"/>
  <c r="V60" i="8"/>
  <c r="W59" i="8"/>
  <c r="W60" i="8"/>
  <c r="Y60" i="8"/>
  <c r="Y61" i="8"/>
  <c r="Z59" i="8"/>
  <c r="Z60" i="8"/>
  <c r="X60" i="8"/>
  <c r="AA59" i="8"/>
  <c r="AA60" i="8"/>
  <c r="X61" i="8"/>
  <c r="AB59" i="8"/>
  <c r="AB60" i="8"/>
  <c r="K61" i="8"/>
  <c r="L59" i="8"/>
  <c r="L60" i="8"/>
  <c r="K60" i="8"/>
  <c r="M59" i="8"/>
  <c r="M60" i="8"/>
  <c r="N59" i="8"/>
  <c r="N60" i="8"/>
  <c r="O59" i="8"/>
  <c r="O60" i="8"/>
  <c r="P59" i="8"/>
  <c r="P60" i="8"/>
  <c r="Q59" i="8"/>
  <c r="Q60" i="8"/>
  <c r="R59" i="8"/>
  <c r="R60" i="8"/>
  <c r="L69" i="3" l="1"/>
  <c r="S44" i="7"/>
  <c r="N51" i="7" s="1"/>
  <c r="I82" i="8" s="1"/>
  <c r="S44" i="6"/>
  <c r="G51" i="6" s="1"/>
  <c r="B70" i="8" s="1"/>
  <c r="S44" i="5"/>
  <c r="G51" i="5" s="1"/>
  <c r="S44" i="4"/>
  <c r="G51" i="4" s="1"/>
  <c r="S44" i="3"/>
  <c r="G51" i="3" s="1"/>
  <c r="S44" i="2"/>
  <c r="G51" i="2" s="1"/>
  <c r="S44" i="1"/>
  <c r="N51" i="1" s="1"/>
  <c r="J47" i="7" l="1"/>
  <c r="H50" i="7"/>
  <c r="B46" i="8"/>
  <c r="B34" i="8"/>
  <c r="B22" i="8"/>
  <c r="I10" i="8"/>
  <c r="G48" i="7"/>
  <c r="J50" i="7"/>
  <c r="H48" i="7"/>
  <c r="G51" i="7"/>
  <c r="G46" i="7"/>
  <c r="J48" i="7"/>
  <c r="H51" i="7"/>
  <c r="H46" i="7"/>
  <c r="G49" i="7"/>
  <c r="J51" i="7"/>
  <c r="H49" i="7"/>
  <c r="J49" i="7"/>
  <c r="J46" i="7"/>
  <c r="G47" i="7"/>
  <c r="H47" i="7"/>
  <c r="G50" i="7"/>
  <c r="I46" i="7"/>
  <c r="I47" i="7"/>
  <c r="I48" i="7"/>
  <c r="I49" i="7"/>
  <c r="I50" i="7"/>
  <c r="I51" i="7"/>
  <c r="K46" i="7"/>
  <c r="K47" i="7"/>
  <c r="K48" i="7"/>
  <c r="K49" i="7"/>
  <c r="K50" i="7"/>
  <c r="K51" i="7"/>
  <c r="L46" i="7"/>
  <c r="L47" i="7"/>
  <c r="L48" i="7"/>
  <c r="L49" i="7"/>
  <c r="L50" i="7"/>
  <c r="L51" i="7"/>
  <c r="M46" i="7"/>
  <c r="M47" i="7"/>
  <c r="M48" i="7"/>
  <c r="M49" i="7"/>
  <c r="M50" i="7"/>
  <c r="M51" i="7"/>
  <c r="N46" i="7"/>
  <c r="N47" i="7"/>
  <c r="N48" i="7"/>
  <c r="N49" i="7"/>
  <c r="N50" i="7"/>
  <c r="H46" i="6"/>
  <c r="H49" i="6"/>
  <c r="I46" i="6"/>
  <c r="I47" i="6"/>
  <c r="I48" i="6"/>
  <c r="I49" i="6"/>
  <c r="I50" i="6"/>
  <c r="I51" i="6"/>
  <c r="N47" i="6"/>
  <c r="H51" i="6"/>
  <c r="J46" i="6"/>
  <c r="J47" i="6"/>
  <c r="J48" i="6"/>
  <c r="J49" i="6"/>
  <c r="J50" i="6"/>
  <c r="J51" i="6"/>
  <c r="N46" i="6"/>
  <c r="N48" i="6"/>
  <c r="N51" i="6"/>
  <c r="K46" i="6"/>
  <c r="K47" i="6"/>
  <c r="K48" i="6"/>
  <c r="K49" i="6"/>
  <c r="K50" i="6"/>
  <c r="K51" i="6"/>
  <c r="H47" i="6"/>
  <c r="H50" i="6"/>
  <c r="L46" i="6"/>
  <c r="L47" i="6"/>
  <c r="L48" i="6"/>
  <c r="L49" i="6"/>
  <c r="L50" i="6"/>
  <c r="L51" i="6"/>
  <c r="N50" i="6"/>
  <c r="H48" i="6"/>
  <c r="M46" i="6"/>
  <c r="M47" i="6"/>
  <c r="M48" i="6"/>
  <c r="M49" i="6"/>
  <c r="M50" i="6"/>
  <c r="M51" i="6"/>
  <c r="N49" i="6"/>
  <c r="G46" i="6"/>
  <c r="G47" i="6"/>
  <c r="G48" i="6"/>
  <c r="G49" i="6"/>
  <c r="G50" i="6"/>
  <c r="J51" i="5"/>
  <c r="H48" i="5"/>
  <c r="J48" i="5"/>
  <c r="H49" i="5"/>
  <c r="J49" i="5"/>
  <c r="H46" i="5"/>
  <c r="H54" i="5" s="1"/>
  <c r="H50" i="5"/>
  <c r="J47" i="5"/>
  <c r="J46" i="5"/>
  <c r="J56" i="5" s="1"/>
  <c r="J50" i="5"/>
  <c r="H47" i="5"/>
  <c r="H51" i="5"/>
  <c r="I46" i="5"/>
  <c r="I47" i="5"/>
  <c r="I48" i="5"/>
  <c r="I49" i="5"/>
  <c r="I50" i="5"/>
  <c r="I51" i="5"/>
  <c r="K46" i="5"/>
  <c r="K47" i="5"/>
  <c r="K48" i="5"/>
  <c r="K49" i="5"/>
  <c r="K50" i="5"/>
  <c r="K51" i="5"/>
  <c r="J55" i="5"/>
  <c r="L46" i="5"/>
  <c r="L47" i="5"/>
  <c r="L48" i="5"/>
  <c r="L49" i="5"/>
  <c r="L50" i="5"/>
  <c r="L51" i="5"/>
  <c r="M46" i="5"/>
  <c r="M47" i="5"/>
  <c r="M48" i="5"/>
  <c r="M49" i="5"/>
  <c r="M50" i="5"/>
  <c r="M51" i="5"/>
  <c r="N46" i="5"/>
  <c r="N47" i="5"/>
  <c r="N48" i="5"/>
  <c r="N49" i="5"/>
  <c r="N50" i="5"/>
  <c r="N51" i="5"/>
  <c r="G46" i="5"/>
  <c r="G47" i="5"/>
  <c r="G48" i="5"/>
  <c r="G49" i="5"/>
  <c r="G50" i="5"/>
  <c r="J48" i="4"/>
  <c r="H49" i="4"/>
  <c r="J49" i="4"/>
  <c r="H46" i="4"/>
  <c r="H50" i="4"/>
  <c r="J46" i="4"/>
  <c r="J50" i="4"/>
  <c r="H48" i="4"/>
  <c r="H47" i="4"/>
  <c r="H51" i="4"/>
  <c r="J47" i="4"/>
  <c r="J51" i="4"/>
  <c r="I46" i="4"/>
  <c r="I47" i="4"/>
  <c r="I48" i="4"/>
  <c r="I49" i="4"/>
  <c r="I50" i="4"/>
  <c r="I51" i="4"/>
  <c r="K46" i="4"/>
  <c r="K47" i="4"/>
  <c r="K48" i="4"/>
  <c r="K49" i="4"/>
  <c r="K50" i="4"/>
  <c r="K51" i="4"/>
  <c r="L47" i="4"/>
  <c r="L49" i="4"/>
  <c r="L50" i="4"/>
  <c r="L51" i="4"/>
  <c r="L48" i="4"/>
  <c r="M46" i="4"/>
  <c r="M47" i="4"/>
  <c r="M48" i="4"/>
  <c r="M49" i="4"/>
  <c r="M50" i="4"/>
  <c r="M51" i="4"/>
  <c r="N46" i="4"/>
  <c r="N47" i="4"/>
  <c r="N48" i="4"/>
  <c r="N49" i="4"/>
  <c r="N50" i="4"/>
  <c r="N51" i="4"/>
  <c r="L46" i="4"/>
  <c r="G46" i="4"/>
  <c r="G47" i="4"/>
  <c r="G48" i="4"/>
  <c r="G49" i="4"/>
  <c r="G50" i="4"/>
  <c r="H46" i="3"/>
  <c r="H47" i="3"/>
  <c r="H48" i="3"/>
  <c r="H49" i="3"/>
  <c r="H50" i="3"/>
  <c r="H51" i="3"/>
  <c r="I46" i="3"/>
  <c r="I47" i="3"/>
  <c r="I48" i="3"/>
  <c r="I49" i="3"/>
  <c r="I50" i="3"/>
  <c r="I51" i="3"/>
  <c r="J46" i="3"/>
  <c r="J47" i="3"/>
  <c r="J48" i="3"/>
  <c r="J49" i="3"/>
  <c r="J50" i="3"/>
  <c r="J51" i="3"/>
  <c r="K46" i="3"/>
  <c r="K47" i="3"/>
  <c r="K48" i="3"/>
  <c r="K49" i="3"/>
  <c r="K50" i="3"/>
  <c r="K51" i="3"/>
  <c r="L46" i="3"/>
  <c r="L47" i="3"/>
  <c r="L48" i="3"/>
  <c r="L49" i="3"/>
  <c r="L50" i="3"/>
  <c r="L51" i="3"/>
  <c r="M46" i="3"/>
  <c r="M47" i="3"/>
  <c r="M48" i="3"/>
  <c r="M49" i="3"/>
  <c r="M50" i="3"/>
  <c r="M51" i="3"/>
  <c r="N46" i="3"/>
  <c r="N47" i="3"/>
  <c r="N48" i="3"/>
  <c r="N49" i="3"/>
  <c r="N50" i="3"/>
  <c r="N51" i="3"/>
  <c r="G46" i="3"/>
  <c r="G47" i="3"/>
  <c r="G48" i="3"/>
  <c r="G49" i="3"/>
  <c r="G50" i="3"/>
  <c r="H48" i="2"/>
  <c r="M48" i="2"/>
  <c r="M49" i="2"/>
  <c r="H46" i="2"/>
  <c r="H50" i="2"/>
  <c r="M46" i="2"/>
  <c r="M50" i="2"/>
  <c r="H49" i="2"/>
  <c r="H47" i="2"/>
  <c r="H51" i="2"/>
  <c r="M47" i="2"/>
  <c r="M51" i="2"/>
  <c r="I46" i="2"/>
  <c r="I47" i="2"/>
  <c r="I48" i="2"/>
  <c r="I49" i="2"/>
  <c r="I50" i="2"/>
  <c r="I51" i="2"/>
  <c r="J46" i="2"/>
  <c r="J47" i="2"/>
  <c r="J48" i="2"/>
  <c r="J49" i="2"/>
  <c r="J50" i="2"/>
  <c r="J51" i="2"/>
  <c r="K46" i="2"/>
  <c r="K47" i="2"/>
  <c r="K48" i="2"/>
  <c r="K49" i="2"/>
  <c r="K50" i="2"/>
  <c r="K51" i="2"/>
  <c r="L46" i="2"/>
  <c r="L47" i="2"/>
  <c r="L48" i="2"/>
  <c r="L49" i="2"/>
  <c r="L50" i="2"/>
  <c r="L51" i="2"/>
  <c r="N46" i="2"/>
  <c r="N47" i="2"/>
  <c r="N48" i="2"/>
  <c r="N49" i="2"/>
  <c r="N50" i="2"/>
  <c r="N51" i="2"/>
  <c r="G46" i="2"/>
  <c r="G47" i="2"/>
  <c r="G48" i="2"/>
  <c r="G49" i="2"/>
  <c r="G50" i="2"/>
  <c r="H46" i="1"/>
  <c r="H47" i="1"/>
  <c r="H48" i="1"/>
  <c r="H49" i="1"/>
  <c r="H50" i="1"/>
  <c r="H51" i="1"/>
  <c r="I46" i="1"/>
  <c r="I47" i="1"/>
  <c r="I48" i="1"/>
  <c r="I49" i="1"/>
  <c r="I50" i="1"/>
  <c r="I51" i="1"/>
  <c r="G49" i="1"/>
  <c r="L46" i="1"/>
  <c r="L47" i="1"/>
  <c r="L48" i="1"/>
  <c r="L49" i="1"/>
  <c r="L50" i="1"/>
  <c r="L51" i="1"/>
  <c r="G47" i="1"/>
  <c r="G51" i="1"/>
  <c r="J46" i="1"/>
  <c r="J48" i="1"/>
  <c r="J51" i="1"/>
  <c r="K46" i="1"/>
  <c r="K48" i="1"/>
  <c r="K51" i="1"/>
  <c r="M46" i="1"/>
  <c r="M47" i="1"/>
  <c r="M48" i="1"/>
  <c r="M49" i="1"/>
  <c r="M50" i="1"/>
  <c r="M51" i="1"/>
  <c r="G46" i="1"/>
  <c r="G48" i="1"/>
  <c r="G50" i="1"/>
  <c r="J47" i="1"/>
  <c r="J49" i="1"/>
  <c r="J50" i="1"/>
  <c r="K47" i="1"/>
  <c r="K49" i="1"/>
  <c r="K50" i="1"/>
  <c r="N46" i="1"/>
  <c r="N47" i="1"/>
  <c r="N48" i="1"/>
  <c r="N49" i="1"/>
  <c r="N50" i="1"/>
  <c r="J55" i="1"/>
  <c r="H55" i="3" l="1"/>
  <c r="H56" i="3"/>
  <c r="H54" i="3"/>
  <c r="H56" i="2"/>
  <c r="Q52" i="1"/>
  <c r="N66" i="1" s="1"/>
  <c r="B78" i="8"/>
  <c r="I81" i="8"/>
  <c r="H79" i="8"/>
  <c r="G77" i="8"/>
  <c r="D81" i="8"/>
  <c r="E77" i="8"/>
  <c r="H80" i="8"/>
  <c r="E79" i="8"/>
  <c r="I80" i="8"/>
  <c r="H78" i="8"/>
  <c r="F82" i="8"/>
  <c r="D80" i="8"/>
  <c r="E80" i="8"/>
  <c r="B82" i="8"/>
  <c r="C82" i="8"/>
  <c r="I79" i="8"/>
  <c r="H77" i="8"/>
  <c r="F81" i="8"/>
  <c r="D79" i="8"/>
  <c r="C80" i="8"/>
  <c r="C79" i="8"/>
  <c r="G79" i="8"/>
  <c r="C78" i="8"/>
  <c r="D82" i="8"/>
  <c r="I78" i="8"/>
  <c r="G82" i="8"/>
  <c r="F80" i="8"/>
  <c r="D78" i="8"/>
  <c r="E82" i="8"/>
  <c r="E81" i="8"/>
  <c r="C81" i="8"/>
  <c r="F77" i="8"/>
  <c r="G81" i="8"/>
  <c r="F79" i="8"/>
  <c r="D77" i="8"/>
  <c r="B80" i="8"/>
  <c r="B79" i="8"/>
  <c r="H81" i="8"/>
  <c r="G78" i="8"/>
  <c r="H82" i="8"/>
  <c r="G80" i="8"/>
  <c r="F78" i="8"/>
  <c r="B81" i="8"/>
  <c r="C77" i="8"/>
  <c r="E78" i="8"/>
  <c r="G65" i="8"/>
  <c r="B65" i="8"/>
  <c r="C67" i="8"/>
  <c r="C69" i="8"/>
  <c r="I70" i="8"/>
  <c r="E65" i="8"/>
  <c r="D65" i="8"/>
  <c r="B67" i="8"/>
  <c r="D67" i="8"/>
  <c r="B66" i="8"/>
  <c r="H65" i="8"/>
  <c r="F65" i="8"/>
  <c r="E66" i="8"/>
  <c r="D66" i="8"/>
  <c r="I68" i="8"/>
  <c r="I69" i="8"/>
  <c r="C66" i="8"/>
  <c r="I67" i="8"/>
  <c r="C70" i="8"/>
  <c r="C68" i="8"/>
  <c r="H67" i="8"/>
  <c r="I66" i="8"/>
  <c r="G66" i="8"/>
  <c r="H70" i="8"/>
  <c r="F70" i="8"/>
  <c r="I65" i="8"/>
  <c r="C65" i="8"/>
  <c r="H69" i="8"/>
  <c r="G69" i="8"/>
  <c r="F69" i="8"/>
  <c r="E70" i="8"/>
  <c r="D70" i="8"/>
  <c r="B68" i="8"/>
  <c r="H66" i="8"/>
  <c r="F66" i="8"/>
  <c r="E67" i="8"/>
  <c r="G70" i="8"/>
  <c r="B69" i="8"/>
  <c r="H68" i="8"/>
  <c r="G68" i="8"/>
  <c r="F68" i="8"/>
  <c r="E69" i="8"/>
  <c r="D69" i="8"/>
  <c r="G67" i="8"/>
  <c r="F67" i="8"/>
  <c r="E68" i="8"/>
  <c r="D68" i="8"/>
  <c r="J54" i="5"/>
  <c r="J54" i="4"/>
  <c r="E41" i="8"/>
  <c r="B42" i="8"/>
  <c r="I41" i="8"/>
  <c r="G46" i="8"/>
  <c r="F43" i="8"/>
  <c r="D41" i="8"/>
  <c r="C45" i="8"/>
  <c r="F44" i="8"/>
  <c r="G41" i="8"/>
  <c r="H45" i="8"/>
  <c r="G44" i="8"/>
  <c r="F41" i="8"/>
  <c r="E42" i="8"/>
  <c r="E44" i="8"/>
  <c r="I46" i="8"/>
  <c r="R46" i="8" s="1"/>
  <c r="H44" i="8"/>
  <c r="G42" i="8"/>
  <c r="D46" i="8"/>
  <c r="C46" i="8"/>
  <c r="C44" i="8"/>
  <c r="I42" i="8"/>
  <c r="E46" i="8"/>
  <c r="I45" i="8"/>
  <c r="H43" i="8"/>
  <c r="J56" i="4"/>
  <c r="D45" i="8"/>
  <c r="C42" i="8"/>
  <c r="E43" i="8"/>
  <c r="B43" i="8"/>
  <c r="D42" i="8"/>
  <c r="H46" i="8"/>
  <c r="G45" i="8"/>
  <c r="C41" i="8"/>
  <c r="B45" i="8"/>
  <c r="I44" i="8"/>
  <c r="H42" i="8"/>
  <c r="F46" i="8"/>
  <c r="D44" i="8"/>
  <c r="H54" i="4"/>
  <c r="C43" i="8"/>
  <c r="G43" i="8"/>
  <c r="F42" i="8"/>
  <c r="B44" i="8"/>
  <c r="I43" i="8"/>
  <c r="H41" i="8"/>
  <c r="F45" i="8"/>
  <c r="D43" i="8"/>
  <c r="E45" i="8"/>
  <c r="C31" i="8"/>
  <c r="I34" i="8"/>
  <c r="H32" i="8"/>
  <c r="G30" i="8"/>
  <c r="E34" i="8"/>
  <c r="C33" i="8"/>
  <c r="I33" i="8"/>
  <c r="H31" i="8"/>
  <c r="G29" i="8"/>
  <c r="E33" i="8"/>
  <c r="D34" i="8"/>
  <c r="C32" i="8"/>
  <c r="F34" i="8"/>
  <c r="D33" i="8"/>
  <c r="H29" i="8"/>
  <c r="C30" i="8"/>
  <c r="B32" i="8"/>
  <c r="I30" i="8"/>
  <c r="G34" i="8"/>
  <c r="F32" i="8"/>
  <c r="E30" i="8"/>
  <c r="D31" i="8"/>
  <c r="C29" i="8"/>
  <c r="H30" i="8"/>
  <c r="E31" i="8"/>
  <c r="B31" i="8"/>
  <c r="I29" i="8"/>
  <c r="G33" i="8"/>
  <c r="F31" i="8"/>
  <c r="E29" i="8"/>
  <c r="D30" i="8"/>
  <c r="I32" i="8"/>
  <c r="I31" i="8"/>
  <c r="D32" i="8"/>
  <c r="H34" i="8"/>
  <c r="G32" i="8"/>
  <c r="F30" i="8"/>
  <c r="D29" i="8"/>
  <c r="E32" i="8"/>
  <c r="B33" i="8"/>
  <c r="F33" i="8"/>
  <c r="B30" i="8"/>
  <c r="B29" i="8"/>
  <c r="H33" i="8"/>
  <c r="G31" i="8"/>
  <c r="F29" i="8"/>
  <c r="C34" i="8"/>
  <c r="F21" i="8"/>
  <c r="C21" i="8"/>
  <c r="G21" i="8"/>
  <c r="E17" i="8"/>
  <c r="I22" i="8"/>
  <c r="R22" i="8" s="1"/>
  <c r="G20" i="8"/>
  <c r="F18" i="8"/>
  <c r="M54" i="2"/>
  <c r="H18" i="8"/>
  <c r="H20" i="8"/>
  <c r="I21" i="8"/>
  <c r="G19" i="8"/>
  <c r="F17" i="8"/>
  <c r="D22" i="8"/>
  <c r="C22" i="8"/>
  <c r="H19" i="8"/>
  <c r="I17" i="8"/>
  <c r="D18" i="8"/>
  <c r="G22" i="8"/>
  <c r="F20" i="8"/>
  <c r="I20" i="8"/>
  <c r="C18" i="8"/>
  <c r="E19" i="8"/>
  <c r="B18" i="8"/>
  <c r="E18" i="8"/>
  <c r="G18" i="8"/>
  <c r="E22" i="8"/>
  <c r="D21" i="8"/>
  <c r="C19" i="8"/>
  <c r="B21" i="8"/>
  <c r="I19" i="8"/>
  <c r="G17" i="8"/>
  <c r="E21" i="8"/>
  <c r="D20" i="8"/>
  <c r="H54" i="2"/>
  <c r="C20" i="8"/>
  <c r="B20" i="8"/>
  <c r="I18" i="8"/>
  <c r="F22" i="8"/>
  <c r="E20" i="8"/>
  <c r="D19" i="8"/>
  <c r="H21" i="8"/>
  <c r="B19" i="8"/>
  <c r="H17" i="8"/>
  <c r="D17" i="8"/>
  <c r="B17" i="8"/>
  <c r="F19" i="8"/>
  <c r="H22" i="8"/>
  <c r="C17" i="8"/>
  <c r="C6" i="8"/>
  <c r="H10" i="8"/>
  <c r="C5" i="8"/>
  <c r="H61" i="1"/>
  <c r="F6" i="8"/>
  <c r="K62" i="1"/>
  <c r="M65" i="1"/>
  <c r="H9" i="8"/>
  <c r="E10" i="8"/>
  <c r="L63" i="1"/>
  <c r="G7" i="8"/>
  <c r="D6" i="8"/>
  <c r="I62" i="1"/>
  <c r="F7" i="8"/>
  <c r="K63" i="1"/>
  <c r="G8" i="8"/>
  <c r="I9" i="8"/>
  <c r="N65" i="1"/>
  <c r="G6" i="8"/>
  <c r="L62" i="1"/>
  <c r="I8" i="8"/>
  <c r="N64" i="1"/>
  <c r="C10" i="8"/>
  <c r="L65" i="1"/>
  <c r="G9" i="8"/>
  <c r="F8" i="8"/>
  <c r="K64" i="1"/>
  <c r="F5" i="8"/>
  <c r="K61" i="1"/>
  <c r="D7" i="8"/>
  <c r="J65" i="1"/>
  <c r="E9" i="8"/>
  <c r="H8" i="8"/>
  <c r="M64" i="1"/>
  <c r="E7" i="8"/>
  <c r="J63" i="1"/>
  <c r="D5" i="8"/>
  <c r="J64" i="1"/>
  <c r="E8" i="8"/>
  <c r="H7" i="8"/>
  <c r="E5" i="8"/>
  <c r="J61" i="1"/>
  <c r="G5" i="8"/>
  <c r="I7" i="8"/>
  <c r="N63" i="1"/>
  <c r="E6" i="8"/>
  <c r="J62" i="1"/>
  <c r="H6" i="8"/>
  <c r="M62" i="1"/>
  <c r="B10" i="8"/>
  <c r="B8" i="8"/>
  <c r="G64" i="1"/>
  <c r="C9" i="8"/>
  <c r="H65" i="1"/>
  <c r="F9" i="8"/>
  <c r="K65" i="1"/>
  <c r="D10" i="8"/>
  <c r="G55" i="1"/>
  <c r="B5" i="8"/>
  <c r="I6" i="8"/>
  <c r="N62" i="1"/>
  <c r="B9" i="8"/>
  <c r="M54" i="1"/>
  <c r="M61" i="1"/>
  <c r="H5" i="8"/>
  <c r="B6" i="8"/>
  <c r="G62" i="1"/>
  <c r="C8" i="8"/>
  <c r="H64" i="1"/>
  <c r="G54" i="1"/>
  <c r="I5" i="8"/>
  <c r="N61" i="1"/>
  <c r="B7" i="8"/>
  <c r="F10" i="8"/>
  <c r="K66" i="1"/>
  <c r="L66" i="1"/>
  <c r="G10" i="8"/>
  <c r="D9" i="8"/>
  <c r="I65" i="1"/>
  <c r="C7" i="8"/>
  <c r="R10" i="8"/>
  <c r="R34" i="8"/>
  <c r="R70" i="8"/>
  <c r="R82" i="8"/>
  <c r="D8" i="8"/>
  <c r="I64" i="1"/>
  <c r="G54" i="7"/>
  <c r="B77" i="8"/>
  <c r="J56" i="7"/>
  <c r="J55" i="7"/>
  <c r="H56" i="7"/>
  <c r="J54" i="7"/>
  <c r="H55" i="7"/>
  <c r="G56" i="7"/>
  <c r="Q52" i="7"/>
  <c r="G64" i="7" s="1"/>
  <c r="I77" i="8"/>
  <c r="H54" i="7"/>
  <c r="G55" i="7"/>
  <c r="M56" i="7"/>
  <c r="M55" i="7"/>
  <c r="M54" i="7"/>
  <c r="I54" i="7"/>
  <c r="I55" i="7"/>
  <c r="I56" i="7"/>
  <c r="N55" i="7"/>
  <c r="N54" i="7"/>
  <c r="N56" i="7"/>
  <c r="K56" i="7"/>
  <c r="K55" i="7"/>
  <c r="K54" i="7"/>
  <c r="L56" i="7"/>
  <c r="L55" i="7"/>
  <c r="L54" i="7"/>
  <c r="M55" i="6"/>
  <c r="M54" i="6"/>
  <c r="M56" i="6"/>
  <c r="L56" i="6"/>
  <c r="L55" i="6"/>
  <c r="L54" i="6"/>
  <c r="K56" i="6"/>
  <c r="K55" i="6"/>
  <c r="K54" i="6"/>
  <c r="Q52" i="6"/>
  <c r="G66" i="6" s="1"/>
  <c r="G54" i="6"/>
  <c r="G56" i="6"/>
  <c r="G55" i="6"/>
  <c r="J56" i="6"/>
  <c r="J55" i="6"/>
  <c r="J54" i="6"/>
  <c r="I56" i="6"/>
  <c r="I55" i="6"/>
  <c r="I54" i="6"/>
  <c r="H56" i="6"/>
  <c r="H55" i="6"/>
  <c r="H54" i="6"/>
  <c r="N56" i="6"/>
  <c r="N55" i="6"/>
  <c r="N54" i="6"/>
  <c r="H56" i="5"/>
  <c r="H55" i="5"/>
  <c r="K56" i="5"/>
  <c r="K55" i="5"/>
  <c r="K54" i="5"/>
  <c r="L56" i="5"/>
  <c r="L55" i="5"/>
  <c r="L54" i="5"/>
  <c r="M56" i="5"/>
  <c r="M55" i="5"/>
  <c r="M54" i="5"/>
  <c r="I54" i="5"/>
  <c r="I55" i="5"/>
  <c r="I56" i="5"/>
  <c r="N56" i="5"/>
  <c r="N55" i="5"/>
  <c r="N54" i="5"/>
  <c r="Q52" i="5"/>
  <c r="I62" i="5" s="1"/>
  <c r="G54" i="5"/>
  <c r="G56" i="5"/>
  <c r="G55" i="5"/>
  <c r="J55" i="4"/>
  <c r="H56" i="4"/>
  <c r="H55" i="4"/>
  <c r="I55" i="4"/>
  <c r="I54" i="4"/>
  <c r="I56" i="4"/>
  <c r="L56" i="4"/>
  <c r="L55" i="4"/>
  <c r="L54" i="4"/>
  <c r="N56" i="4"/>
  <c r="N55" i="4"/>
  <c r="N54" i="4"/>
  <c r="K56" i="4"/>
  <c r="K55" i="4"/>
  <c r="K54" i="4"/>
  <c r="M56" i="4"/>
  <c r="M55" i="4"/>
  <c r="M54" i="4"/>
  <c r="Q52" i="4"/>
  <c r="L65" i="4" s="1"/>
  <c r="G56" i="4"/>
  <c r="G55" i="4"/>
  <c r="G54" i="4"/>
  <c r="Q52" i="3"/>
  <c r="L64" i="3" s="1"/>
  <c r="G55" i="3"/>
  <c r="G54" i="3"/>
  <c r="G56" i="3"/>
  <c r="K56" i="3"/>
  <c r="K55" i="3"/>
  <c r="K54" i="3"/>
  <c r="L56" i="3"/>
  <c r="L55" i="3"/>
  <c r="L54" i="3"/>
  <c r="J66" i="3"/>
  <c r="I65" i="3"/>
  <c r="I56" i="3"/>
  <c r="I55" i="3"/>
  <c r="I54" i="3"/>
  <c r="M56" i="3"/>
  <c r="M55" i="3"/>
  <c r="M54" i="3"/>
  <c r="M66" i="3"/>
  <c r="N56" i="3"/>
  <c r="N55" i="3"/>
  <c r="N54" i="3"/>
  <c r="J56" i="3"/>
  <c r="J55" i="3"/>
  <c r="J54" i="3"/>
  <c r="M55" i="2"/>
  <c r="M56" i="2"/>
  <c r="H55" i="2"/>
  <c r="N56" i="2"/>
  <c r="N55" i="2"/>
  <c r="N54" i="2"/>
  <c r="J56" i="2"/>
  <c r="J55" i="2"/>
  <c r="J54" i="2"/>
  <c r="I56" i="2"/>
  <c r="I55" i="2"/>
  <c r="I54" i="2"/>
  <c r="K56" i="2"/>
  <c r="K55" i="2"/>
  <c r="K54" i="2"/>
  <c r="L56" i="2"/>
  <c r="L54" i="2"/>
  <c r="L55" i="2"/>
  <c r="Q52" i="2"/>
  <c r="K65" i="2" s="1"/>
  <c r="G56" i="2"/>
  <c r="G54" i="2"/>
  <c r="G55" i="2"/>
  <c r="M56" i="1"/>
  <c r="K54" i="1"/>
  <c r="M55" i="1"/>
  <c r="J56" i="1"/>
  <c r="I54" i="1"/>
  <c r="L56" i="1"/>
  <c r="J54" i="1"/>
  <c r="L55" i="1"/>
  <c r="I56" i="1"/>
  <c r="H56" i="1"/>
  <c r="N56" i="1"/>
  <c r="L54" i="1"/>
  <c r="H55" i="1"/>
  <c r="I55" i="1"/>
  <c r="K56" i="1"/>
  <c r="G56" i="1"/>
  <c r="N55" i="1"/>
  <c r="H54" i="1"/>
  <c r="N54" i="1"/>
  <c r="K55" i="1"/>
  <c r="H61" i="6" l="1"/>
  <c r="M63" i="4"/>
  <c r="J61" i="3"/>
  <c r="L65" i="3"/>
  <c r="G61" i="7"/>
  <c r="G71" i="7" s="1"/>
  <c r="I64" i="7"/>
  <c r="G62" i="7"/>
  <c r="L64" i="7"/>
  <c r="K61" i="7"/>
  <c r="J61" i="7"/>
  <c r="G65" i="7"/>
  <c r="K64" i="7"/>
  <c r="I61" i="7"/>
  <c r="I70" i="7" s="1"/>
  <c r="I63" i="7"/>
  <c r="K63" i="7"/>
  <c r="M61" i="7"/>
  <c r="H66" i="6"/>
  <c r="G63" i="6"/>
  <c r="I65" i="4"/>
  <c r="J65" i="3"/>
  <c r="N65" i="3"/>
  <c r="L63" i="3"/>
  <c r="I61" i="3"/>
  <c r="H63" i="1"/>
  <c r="G63" i="1"/>
  <c r="G70" i="1" s="1"/>
  <c r="G61" i="1"/>
  <c r="M63" i="1"/>
  <c r="M69" i="1" s="1"/>
  <c r="I66" i="1"/>
  <c r="G66" i="1"/>
  <c r="I61" i="1"/>
  <c r="I63" i="1"/>
  <c r="H66" i="1"/>
  <c r="G65" i="1"/>
  <c r="L61" i="1"/>
  <c r="L64" i="1"/>
  <c r="L70" i="1" s="1"/>
  <c r="J66" i="1"/>
  <c r="J71" i="1" s="1"/>
  <c r="M66" i="1"/>
  <c r="H62" i="1"/>
  <c r="K62" i="7"/>
  <c r="K71" i="7" s="1"/>
  <c r="I65" i="7"/>
  <c r="I66" i="7"/>
  <c r="K65" i="7"/>
  <c r="H64" i="7"/>
  <c r="N66" i="7"/>
  <c r="L63" i="7"/>
  <c r="L66" i="7"/>
  <c r="L71" i="7" s="1"/>
  <c r="J65" i="7"/>
  <c r="M64" i="7"/>
  <c r="M65" i="7"/>
  <c r="K66" i="7"/>
  <c r="N62" i="7"/>
  <c r="H66" i="7"/>
  <c r="G66" i="7"/>
  <c r="J64" i="7"/>
  <c r="L62" i="7"/>
  <c r="M66" i="7"/>
  <c r="M62" i="7"/>
  <c r="L61" i="7"/>
  <c r="L65" i="7"/>
  <c r="N63" i="7"/>
  <c r="J62" i="7"/>
  <c r="H65" i="7"/>
  <c r="G63" i="7"/>
  <c r="M63" i="7"/>
  <c r="N64" i="7"/>
  <c r="I62" i="7"/>
  <c r="J63" i="7"/>
  <c r="H61" i="7"/>
  <c r="N65" i="7"/>
  <c r="N61" i="7"/>
  <c r="N70" i="7" s="1"/>
  <c r="H62" i="7"/>
  <c r="H63" i="7"/>
  <c r="I63" i="5"/>
  <c r="I64" i="4"/>
  <c r="I63" i="3"/>
  <c r="M61" i="3"/>
  <c r="G62" i="3"/>
  <c r="K61" i="3"/>
  <c r="J62" i="3"/>
  <c r="J71" i="3" s="1"/>
  <c r="N63" i="3"/>
  <c r="I66" i="3"/>
  <c r="K62" i="3"/>
  <c r="J69" i="1"/>
  <c r="J70" i="1"/>
  <c r="C84" i="8"/>
  <c r="C85" i="8"/>
  <c r="C83" i="8"/>
  <c r="G83" i="8"/>
  <c r="G85" i="8"/>
  <c r="G84" i="8"/>
  <c r="D83" i="8"/>
  <c r="D84" i="8"/>
  <c r="D85" i="8"/>
  <c r="J66" i="7"/>
  <c r="I85" i="8"/>
  <c r="I83" i="8"/>
  <c r="I84" i="8"/>
  <c r="B83" i="8"/>
  <c r="B84" i="8"/>
  <c r="B85" i="8"/>
  <c r="E85" i="8"/>
  <c r="E84" i="8"/>
  <c r="E83" i="8"/>
  <c r="F83" i="8"/>
  <c r="F85" i="8"/>
  <c r="F84" i="8"/>
  <c r="H83" i="8"/>
  <c r="H84" i="8"/>
  <c r="H85" i="8"/>
  <c r="F71" i="8"/>
  <c r="F72" i="8"/>
  <c r="F73" i="8"/>
  <c r="C73" i="8"/>
  <c r="C72" i="8"/>
  <c r="C71" i="8"/>
  <c r="H73" i="8"/>
  <c r="H72" i="8"/>
  <c r="H71" i="8"/>
  <c r="D73" i="8"/>
  <c r="D71" i="8"/>
  <c r="D72" i="8"/>
  <c r="I73" i="8"/>
  <c r="I72" i="8"/>
  <c r="I71" i="8"/>
  <c r="E73" i="8"/>
  <c r="E72" i="8"/>
  <c r="E71" i="8"/>
  <c r="B71" i="8"/>
  <c r="B73" i="8"/>
  <c r="B72" i="8"/>
  <c r="G73" i="8"/>
  <c r="G72" i="8"/>
  <c r="G71" i="8"/>
  <c r="I61" i="5"/>
  <c r="I70" i="5" s="1"/>
  <c r="I63" i="4"/>
  <c r="B49" i="8"/>
  <c r="B48" i="8"/>
  <c r="B47" i="8"/>
  <c r="I49" i="8"/>
  <c r="I48" i="8"/>
  <c r="I47" i="8"/>
  <c r="M66" i="4"/>
  <c r="M61" i="4"/>
  <c r="L61" i="4"/>
  <c r="G64" i="4"/>
  <c r="C49" i="8"/>
  <c r="C48" i="8"/>
  <c r="C47" i="8"/>
  <c r="D49" i="8"/>
  <c r="D48" i="8"/>
  <c r="D47" i="8"/>
  <c r="E49" i="8"/>
  <c r="E48" i="8"/>
  <c r="E47" i="8"/>
  <c r="N61" i="4"/>
  <c r="H49" i="8"/>
  <c r="H48" i="8"/>
  <c r="H47" i="8"/>
  <c r="G49" i="8"/>
  <c r="G47" i="8"/>
  <c r="G48" i="8"/>
  <c r="K62" i="4"/>
  <c r="F49" i="8"/>
  <c r="F47" i="8"/>
  <c r="F48" i="8"/>
  <c r="K65" i="3"/>
  <c r="M62" i="3"/>
  <c r="M71" i="3" s="1"/>
  <c r="N61" i="3"/>
  <c r="N62" i="3"/>
  <c r="M64" i="3"/>
  <c r="G63" i="3"/>
  <c r="G64" i="3"/>
  <c r="N64" i="3"/>
  <c r="L61" i="3"/>
  <c r="B37" i="8"/>
  <c r="B36" i="8"/>
  <c r="B35" i="8"/>
  <c r="C37" i="8"/>
  <c r="C36" i="8"/>
  <c r="C35" i="8"/>
  <c r="K63" i="3"/>
  <c r="N66" i="3"/>
  <c r="L62" i="3"/>
  <c r="M65" i="3"/>
  <c r="I37" i="8"/>
  <c r="I36" i="8"/>
  <c r="I35" i="8"/>
  <c r="H36" i="8"/>
  <c r="H37" i="8"/>
  <c r="H35" i="8"/>
  <c r="F37" i="8"/>
  <c r="F36" i="8"/>
  <c r="F35" i="8"/>
  <c r="D37" i="8"/>
  <c r="D36" i="8"/>
  <c r="D35" i="8"/>
  <c r="E37" i="8"/>
  <c r="E36" i="8"/>
  <c r="E35" i="8"/>
  <c r="I62" i="3"/>
  <c r="I71" i="3" s="1"/>
  <c r="K64" i="3"/>
  <c r="I64" i="3"/>
  <c r="G65" i="3"/>
  <c r="J64" i="3"/>
  <c r="L66" i="3"/>
  <c r="J63" i="3"/>
  <c r="M63" i="3"/>
  <c r="K66" i="3"/>
  <c r="G37" i="8"/>
  <c r="G35" i="8"/>
  <c r="G36" i="8"/>
  <c r="D23" i="8"/>
  <c r="D25" i="8"/>
  <c r="D24" i="8"/>
  <c r="G25" i="8"/>
  <c r="G23" i="8"/>
  <c r="G24" i="8"/>
  <c r="E23" i="8"/>
  <c r="E25" i="8"/>
  <c r="E24" i="8"/>
  <c r="H23" i="8"/>
  <c r="H25" i="8"/>
  <c r="H24" i="8"/>
  <c r="C23" i="8"/>
  <c r="C24" i="8"/>
  <c r="C25" i="8"/>
  <c r="B25" i="8"/>
  <c r="B23" i="8"/>
  <c r="B24" i="8"/>
  <c r="I23" i="8"/>
  <c r="I25" i="8"/>
  <c r="I24" i="8"/>
  <c r="F25" i="8"/>
  <c r="F24" i="8"/>
  <c r="F23" i="8"/>
  <c r="N69" i="1"/>
  <c r="N70" i="1"/>
  <c r="N71" i="1"/>
  <c r="K6" i="8"/>
  <c r="K66" i="8"/>
  <c r="K42" i="8"/>
  <c r="K78" i="8"/>
  <c r="K18" i="8"/>
  <c r="K30" i="8"/>
  <c r="K9" i="8"/>
  <c r="K21" i="8"/>
  <c r="K69" i="8"/>
  <c r="K45" i="8"/>
  <c r="K81" i="8"/>
  <c r="K33" i="8"/>
  <c r="L9" i="8"/>
  <c r="L69" i="8"/>
  <c r="L45" i="8"/>
  <c r="L81" i="8"/>
  <c r="L33" i="8"/>
  <c r="L21" i="8"/>
  <c r="Q6" i="8"/>
  <c r="Q30" i="8"/>
  <c r="Q18" i="8"/>
  <c r="Q66" i="8"/>
  <c r="Q42" i="8"/>
  <c r="Q78" i="8"/>
  <c r="P5" i="8"/>
  <c r="P17" i="8"/>
  <c r="P29" i="8"/>
  <c r="G13" i="8"/>
  <c r="G12" i="8"/>
  <c r="P77" i="8"/>
  <c r="P65" i="8"/>
  <c r="G11" i="8"/>
  <c r="P41" i="8"/>
  <c r="Q7" i="8"/>
  <c r="Q31" i="8"/>
  <c r="Q19" i="8"/>
  <c r="Q67" i="8"/>
  <c r="Q79" i="8"/>
  <c r="Q43" i="8"/>
  <c r="M5" i="8"/>
  <c r="M77" i="8"/>
  <c r="D12" i="8"/>
  <c r="D13" i="8"/>
  <c r="M29" i="8"/>
  <c r="M17" i="8"/>
  <c r="M65" i="8"/>
  <c r="D11" i="8"/>
  <c r="M41" i="8"/>
  <c r="L10" i="8"/>
  <c r="L70" i="8"/>
  <c r="L46" i="8"/>
  <c r="L82" i="8"/>
  <c r="L34" i="8"/>
  <c r="L22" i="8"/>
  <c r="R9" i="8"/>
  <c r="R33" i="8"/>
  <c r="R21" i="8"/>
  <c r="R69" i="8"/>
  <c r="R45" i="8"/>
  <c r="R81" i="8"/>
  <c r="H71" i="1"/>
  <c r="H70" i="1"/>
  <c r="H69" i="1"/>
  <c r="M8" i="8"/>
  <c r="M80" i="8"/>
  <c r="M44" i="8"/>
  <c r="M20" i="8"/>
  <c r="M68" i="8"/>
  <c r="M32" i="8"/>
  <c r="R5" i="8"/>
  <c r="R29" i="8"/>
  <c r="R17" i="8"/>
  <c r="R65" i="8"/>
  <c r="R41" i="8"/>
  <c r="I11" i="8"/>
  <c r="R77" i="8"/>
  <c r="I12" i="8"/>
  <c r="I13" i="8"/>
  <c r="Q9" i="8"/>
  <c r="Q33" i="8"/>
  <c r="Q21" i="8"/>
  <c r="Q69" i="8"/>
  <c r="Q45" i="8"/>
  <c r="Q81" i="8"/>
  <c r="L5" i="8"/>
  <c r="L65" i="8"/>
  <c r="L41" i="8"/>
  <c r="C11" i="8"/>
  <c r="L77" i="8"/>
  <c r="C12" i="8"/>
  <c r="C13" i="8"/>
  <c r="L29" i="8"/>
  <c r="L17" i="8"/>
  <c r="Q5" i="8"/>
  <c r="Q17" i="8"/>
  <c r="Q29" i="8"/>
  <c r="Q65" i="8"/>
  <c r="Q41" i="8"/>
  <c r="H11" i="8"/>
  <c r="Q77" i="8"/>
  <c r="H13" i="8"/>
  <c r="H12" i="8"/>
  <c r="R6" i="8"/>
  <c r="R30" i="8"/>
  <c r="R18" i="8"/>
  <c r="R66" i="8"/>
  <c r="R78" i="8"/>
  <c r="R42" i="8"/>
  <c r="K8" i="8"/>
  <c r="K68" i="8"/>
  <c r="K80" i="8"/>
  <c r="K44" i="8"/>
  <c r="K20" i="8"/>
  <c r="K32" i="8"/>
  <c r="P8" i="8"/>
  <c r="P32" i="8"/>
  <c r="P20" i="8"/>
  <c r="P80" i="8"/>
  <c r="P68" i="8"/>
  <c r="P44" i="8"/>
  <c r="Q10" i="8"/>
  <c r="Q34" i="8"/>
  <c r="Q22" i="8"/>
  <c r="Q82" i="8"/>
  <c r="Q70" i="8"/>
  <c r="Q46" i="8"/>
  <c r="M6" i="8"/>
  <c r="M78" i="8"/>
  <c r="M42" i="8"/>
  <c r="M66" i="8"/>
  <c r="M30" i="8"/>
  <c r="M18" i="8"/>
  <c r="L7" i="8"/>
  <c r="L67" i="8"/>
  <c r="L79" i="8"/>
  <c r="L43" i="8"/>
  <c r="L31" i="8"/>
  <c r="L19" i="8"/>
  <c r="O9" i="8"/>
  <c r="O33" i="8"/>
  <c r="O45" i="8"/>
  <c r="O69" i="8"/>
  <c r="O21" i="8"/>
  <c r="O81" i="8"/>
  <c r="N8" i="8"/>
  <c r="N68" i="8"/>
  <c r="N80" i="8"/>
  <c r="N44" i="8"/>
  <c r="N32" i="8"/>
  <c r="N20" i="8"/>
  <c r="M7" i="8"/>
  <c r="M79" i="8"/>
  <c r="M43" i="8"/>
  <c r="M31" i="8"/>
  <c r="M19" i="8"/>
  <c r="M67" i="8"/>
  <c r="O10" i="8"/>
  <c r="O70" i="8"/>
  <c r="O46" i="8"/>
  <c r="O34" i="8"/>
  <c r="O22" i="8"/>
  <c r="O82" i="8"/>
  <c r="P9" i="8"/>
  <c r="P33" i="8"/>
  <c r="P21" i="8"/>
  <c r="P81" i="8"/>
  <c r="P45" i="8"/>
  <c r="P69" i="8"/>
  <c r="K5" i="8"/>
  <c r="K65" i="8"/>
  <c r="B13" i="8"/>
  <c r="K77" i="8"/>
  <c r="B12" i="8"/>
  <c r="B11" i="8"/>
  <c r="K17" i="8"/>
  <c r="K29" i="8"/>
  <c r="N5" i="8"/>
  <c r="E13" i="8"/>
  <c r="N17" i="8"/>
  <c r="N65" i="8"/>
  <c r="N41" i="8"/>
  <c r="E11" i="8"/>
  <c r="E12" i="8"/>
  <c r="N77" i="8"/>
  <c r="N29" i="8"/>
  <c r="Q8" i="8"/>
  <c r="Q32" i="8"/>
  <c r="Q20" i="8"/>
  <c r="Q80" i="8"/>
  <c r="Q68" i="8"/>
  <c r="Q44" i="8"/>
  <c r="K71" i="1"/>
  <c r="K70" i="1"/>
  <c r="K69" i="1"/>
  <c r="P6" i="8"/>
  <c r="P30" i="8"/>
  <c r="P18" i="8"/>
  <c r="P42" i="8"/>
  <c r="P78" i="8"/>
  <c r="P66" i="8"/>
  <c r="M10" i="8"/>
  <c r="M46" i="8"/>
  <c r="M82" i="8"/>
  <c r="M22" i="8"/>
  <c r="M34" i="8"/>
  <c r="M70" i="8"/>
  <c r="O8" i="8"/>
  <c r="O32" i="8"/>
  <c r="O80" i="8"/>
  <c r="O44" i="8"/>
  <c r="O20" i="8"/>
  <c r="O68" i="8"/>
  <c r="R8" i="8"/>
  <c r="R32" i="8"/>
  <c r="R20" i="8"/>
  <c r="R68" i="8"/>
  <c r="R44" i="8"/>
  <c r="R80" i="8"/>
  <c r="N7" i="8"/>
  <c r="N67" i="8"/>
  <c r="N43" i="8"/>
  <c r="N31" i="8"/>
  <c r="N19" i="8"/>
  <c r="N79" i="8"/>
  <c r="P7" i="8"/>
  <c r="P31" i="8"/>
  <c r="P19" i="8"/>
  <c r="P79" i="8"/>
  <c r="P67" i="8"/>
  <c r="P43" i="8"/>
  <c r="M9" i="8"/>
  <c r="M45" i="8"/>
  <c r="M81" i="8"/>
  <c r="M21" i="8"/>
  <c r="M69" i="8"/>
  <c r="M33" i="8"/>
  <c r="K7" i="8"/>
  <c r="K67" i="8"/>
  <c r="K79" i="8"/>
  <c r="K43" i="8"/>
  <c r="K31" i="8"/>
  <c r="K19" i="8"/>
  <c r="L8" i="8"/>
  <c r="L68" i="8"/>
  <c r="L80" i="8"/>
  <c r="L44" i="8"/>
  <c r="L32" i="8"/>
  <c r="L20" i="8"/>
  <c r="K10" i="8"/>
  <c r="K22" i="8"/>
  <c r="K70" i="8"/>
  <c r="K46" i="8"/>
  <c r="K82" i="8"/>
  <c r="K34" i="8"/>
  <c r="R7" i="8"/>
  <c r="R31" i="8"/>
  <c r="R19" i="8"/>
  <c r="R67" i="8"/>
  <c r="R79" i="8"/>
  <c r="R43" i="8"/>
  <c r="N10" i="8"/>
  <c r="N34" i="8"/>
  <c r="N82" i="8"/>
  <c r="N46" i="8"/>
  <c r="N70" i="8"/>
  <c r="N22" i="8"/>
  <c r="O6" i="8"/>
  <c r="O30" i="8"/>
  <c r="O18" i="8"/>
  <c r="O78" i="8"/>
  <c r="O42" i="8"/>
  <c r="O66" i="8"/>
  <c r="N6" i="8"/>
  <c r="N66" i="8"/>
  <c r="N78" i="8"/>
  <c r="N42" i="8"/>
  <c r="N30" i="8"/>
  <c r="N18" i="8"/>
  <c r="P10" i="8"/>
  <c r="P34" i="8"/>
  <c r="P22" i="8"/>
  <c r="P82" i="8"/>
  <c r="P46" i="8"/>
  <c r="P70" i="8"/>
  <c r="N9" i="8"/>
  <c r="N81" i="8"/>
  <c r="N69" i="8"/>
  <c r="N45" i="8"/>
  <c r="N33" i="8"/>
  <c r="N21" i="8"/>
  <c r="O5" i="8"/>
  <c r="O17" i="8"/>
  <c r="O29" i="8"/>
  <c r="O77" i="8"/>
  <c r="F12" i="8"/>
  <c r="O65" i="8"/>
  <c r="F11" i="8"/>
  <c r="O41" i="8"/>
  <c r="F13" i="8"/>
  <c r="O7" i="8"/>
  <c r="O31" i="8"/>
  <c r="O19" i="8"/>
  <c r="O79" i="8"/>
  <c r="O43" i="8"/>
  <c r="O67" i="8"/>
  <c r="L6" i="8"/>
  <c r="L66" i="8"/>
  <c r="L78" i="8"/>
  <c r="L42" i="8"/>
  <c r="L30" i="8"/>
  <c r="L18" i="8"/>
  <c r="G70" i="7"/>
  <c r="K69" i="7"/>
  <c r="G64" i="6"/>
  <c r="N61" i="6"/>
  <c r="N66" i="6"/>
  <c r="I63" i="6"/>
  <c r="K64" i="6"/>
  <c r="J66" i="6"/>
  <c r="K62" i="6"/>
  <c r="L66" i="6"/>
  <c r="N65" i="6"/>
  <c r="H65" i="6"/>
  <c r="I65" i="6"/>
  <c r="I64" i="6"/>
  <c r="L61" i="6"/>
  <c r="I62" i="6"/>
  <c r="L65" i="6"/>
  <c r="M62" i="6"/>
  <c r="J62" i="6"/>
  <c r="I61" i="6"/>
  <c r="G61" i="6"/>
  <c r="K61" i="6"/>
  <c r="K63" i="6"/>
  <c r="N62" i="6"/>
  <c r="J61" i="6"/>
  <c r="L62" i="6"/>
  <c r="H62" i="6"/>
  <c r="K65" i="6"/>
  <c r="M66" i="6"/>
  <c r="J64" i="6"/>
  <c r="M65" i="6"/>
  <c r="J65" i="6"/>
  <c r="G62" i="6"/>
  <c r="L63" i="6"/>
  <c r="N63" i="6"/>
  <c r="L64" i="6"/>
  <c r="G65" i="6"/>
  <c r="I66" i="6"/>
  <c r="K66" i="6"/>
  <c r="M64" i="6"/>
  <c r="N64" i="6"/>
  <c r="H63" i="6"/>
  <c r="H64" i="6"/>
  <c r="J63" i="6"/>
  <c r="M61" i="6"/>
  <c r="M63" i="6"/>
  <c r="I65" i="5"/>
  <c r="K61" i="5"/>
  <c r="I66" i="5"/>
  <c r="K65" i="5"/>
  <c r="M65" i="5"/>
  <c r="L64" i="5"/>
  <c r="G63" i="5"/>
  <c r="L61" i="5"/>
  <c r="N65" i="5"/>
  <c r="M66" i="5"/>
  <c r="L62" i="5"/>
  <c r="I64" i="5"/>
  <c r="K63" i="5"/>
  <c r="K64" i="5"/>
  <c r="L63" i="5"/>
  <c r="K66" i="5"/>
  <c r="L66" i="5"/>
  <c r="N63" i="5"/>
  <c r="N66" i="5"/>
  <c r="N61" i="5"/>
  <c r="G61" i="5"/>
  <c r="G71" i="5" s="1"/>
  <c r="L65" i="5"/>
  <c r="G65" i="5"/>
  <c r="J65" i="5"/>
  <c r="H64" i="5"/>
  <c r="H62" i="5"/>
  <c r="J61" i="5"/>
  <c r="H66" i="5"/>
  <c r="G66" i="5"/>
  <c r="H65" i="5"/>
  <c r="J62" i="5"/>
  <c r="J64" i="5"/>
  <c r="H61" i="5"/>
  <c r="J66" i="5"/>
  <c r="H63" i="5"/>
  <c r="J63" i="5"/>
  <c r="N62" i="5"/>
  <c r="M61" i="5"/>
  <c r="M63" i="5"/>
  <c r="M62" i="5"/>
  <c r="N64" i="5"/>
  <c r="K62" i="5"/>
  <c r="G62" i="5"/>
  <c r="G64" i="5"/>
  <c r="M64" i="5"/>
  <c r="N65" i="4"/>
  <c r="N62" i="4"/>
  <c r="K63" i="4"/>
  <c r="G61" i="4"/>
  <c r="M62" i="4"/>
  <c r="L66" i="4"/>
  <c r="I62" i="4"/>
  <c r="L64" i="4"/>
  <c r="K64" i="4"/>
  <c r="G63" i="4"/>
  <c r="J63" i="4"/>
  <c r="J65" i="4"/>
  <c r="H62" i="4"/>
  <c r="H64" i="4"/>
  <c r="G66" i="4"/>
  <c r="H63" i="4"/>
  <c r="J66" i="4"/>
  <c r="H61" i="4"/>
  <c r="H66" i="4"/>
  <c r="J62" i="4"/>
  <c r="H65" i="4"/>
  <c r="J64" i="4"/>
  <c r="J61" i="4"/>
  <c r="G65" i="4"/>
  <c r="N66" i="4"/>
  <c r="N63" i="4"/>
  <c r="M65" i="4"/>
  <c r="G62" i="4"/>
  <c r="L62" i="4"/>
  <c r="I61" i="4"/>
  <c r="I66" i="4"/>
  <c r="K66" i="4"/>
  <c r="N64" i="4"/>
  <c r="K61" i="4"/>
  <c r="K65" i="4"/>
  <c r="L63" i="4"/>
  <c r="M64" i="4"/>
  <c r="G61" i="3"/>
  <c r="H63" i="3"/>
  <c r="G66" i="3"/>
  <c r="H62" i="3"/>
  <c r="H64" i="3"/>
  <c r="H61" i="3"/>
  <c r="H65" i="3"/>
  <c r="H66" i="3"/>
  <c r="J66" i="2"/>
  <c r="K61" i="2"/>
  <c r="I66" i="2"/>
  <c r="I64" i="2"/>
  <c r="I65" i="2"/>
  <c r="J64" i="2"/>
  <c r="I61" i="2"/>
  <c r="L64" i="2"/>
  <c r="J63" i="2"/>
  <c r="N62" i="2"/>
  <c r="N65" i="2"/>
  <c r="L61" i="2"/>
  <c r="N61" i="2"/>
  <c r="J61" i="2"/>
  <c r="N66" i="2"/>
  <c r="G61" i="2"/>
  <c r="G63" i="2"/>
  <c r="K64" i="2"/>
  <c r="N63" i="2"/>
  <c r="G64" i="2"/>
  <c r="L62" i="2"/>
  <c r="K63" i="2"/>
  <c r="H63" i="2"/>
  <c r="H62" i="2"/>
  <c r="H64" i="2"/>
  <c r="H66" i="2"/>
  <c r="M66" i="2"/>
  <c r="G66" i="2"/>
  <c r="M62" i="2"/>
  <c r="M64" i="2"/>
  <c r="H65" i="2"/>
  <c r="M61" i="2"/>
  <c r="M63" i="2"/>
  <c r="M65" i="2"/>
  <c r="H61" i="2"/>
  <c r="G62" i="2"/>
  <c r="N64" i="2"/>
  <c r="L65" i="2"/>
  <c r="G65" i="2"/>
  <c r="I63" i="2"/>
  <c r="K66" i="2"/>
  <c r="J65" i="2"/>
  <c r="I62" i="2"/>
  <c r="J62" i="2"/>
  <c r="K62" i="2"/>
  <c r="L66" i="2"/>
  <c r="L63" i="2"/>
  <c r="M71" i="7" l="1"/>
  <c r="L70" i="7"/>
  <c r="J70" i="7"/>
  <c r="G69" i="7"/>
  <c r="N69" i="7"/>
  <c r="I69" i="7"/>
  <c r="J71" i="7"/>
  <c r="I71" i="7"/>
  <c r="M71" i="4"/>
  <c r="I70" i="3"/>
  <c r="K70" i="3"/>
  <c r="K71" i="3"/>
  <c r="L71" i="1"/>
  <c r="G69" i="1"/>
  <c r="L85" i="8"/>
  <c r="M70" i="1"/>
  <c r="M71" i="1"/>
  <c r="G71" i="1"/>
  <c r="M70" i="7"/>
  <c r="H71" i="7"/>
  <c r="L69" i="7"/>
  <c r="I71" i="5"/>
  <c r="L71" i="5"/>
  <c r="K69" i="3"/>
  <c r="M70" i="3"/>
  <c r="L71" i="3"/>
  <c r="N71" i="3"/>
  <c r="I71" i="1"/>
  <c r="I70" i="1"/>
  <c r="L69" i="1"/>
  <c r="I69" i="1"/>
  <c r="H69" i="7"/>
  <c r="N71" i="7"/>
  <c r="K70" i="7"/>
  <c r="H70" i="7"/>
  <c r="M69" i="7"/>
  <c r="J69" i="7"/>
  <c r="L70" i="5"/>
  <c r="I69" i="5"/>
  <c r="G70" i="5"/>
  <c r="N69" i="4"/>
  <c r="N69" i="3"/>
  <c r="N70" i="3"/>
  <c r="I69" i="3"/>
  <c r="L70" i="3"/>
  <c r="J69" i="3"/>
  <c r="J70" i="3"/>
  <c r="M69" i="3"/>
  <c r="N69" i="2"/>
  <c r="M69" i="2"/>
  <c r="K73" i="8"/>
  <c r="G70" i="3"/>
  <c r="K23" i="8"/>
  <c r="J71" i="2"/>
  <c r="M85" i="8"/>
  <c r="M84" i="8"/>
  <c r="M83" i="8"/>
  <c r="N48" i="8"/>
  <c r="N47" i="8"/>
  <c r="N49" i="8"/>
  <c r="L49" i="8"/>
  <c r="L48" i="8"/>
  <c r="L47" i="8"/>
  <c r="P13" i="8"/>
  <c r="P12" i="8"/>
  <c r="P11" i="8"/>
  <c r="O49" i="8"/>
  <c r="O48" i="8"/>
  <c r="O47" i="8"/>
  <c r="P47" i="8"/>
  <c r="P49" i="8"/>
  <c r="P48" i="8"/>
  <c r="O23" i="8"/>
  <c r="O24" i="8"/>
  <c r="O25" i="8"/>
  <c r="T83" i="8"/>
  <c r="Y78" i="8" s="1"/>
  <c r="K84" i="8"/>
  <c r="K85" i="8"/>
  <c r="Q71" i="8"/>
  <c r="Q72" i="8"/>
  <c r="Q73" i="8"/>
  <c r="O12" i="8"/>
  <c r="O11" i="8"/>
  <c r="O13" i="8"/>
  <c r="N71" i="8"/>
  <c r="N72" i="8"/>
  <c r="N73" i="8"/>
  <c r="Q36" i="8"/>
  <c r="Q35" i="8"/>
  <c r="Q37" i="8"/>
  <c r="L71" i="8"/>
  <c r="L72" i="8"/>
  <c r="L73" i="8"/>
  <c r="R49" i="8"/>
  <c r="R48" i="8"/>
  <c r="R47" i="8"/>
  <c r="M49" i="8"/>
  <c r="M48" i="8"/>
  <c r="M47" i="8"/>
  <c r="M13" i="8"/>
  <c r="M12" i="8"/>
  <c r="M11" i="8"/>
  <c r="N23" i="8"/>
  <c r="N24" i="8"/>
  <c r="N25" i="8"/>
  <c r="K72" i="8"/>
  <c r="W68" i="8"/>
  <c r="Q25" i="8"/>
  <c r="Q24" i="8"/>
  <c r="Q23" i="8"/>
  <c r="L25" i="8"/>
  <c r="L23" i="8"/>
  <c r="L24" i="8"/>
  <c r="L13" i="8"/>
  <c r="L12" i="8"/>
  <c r="L11" i="8"/>
  <c r="R73" i="8"/>
  <c r="R71" i="8"/>
  <c r="R72" i="8"/>
  <c r="P73" i="8"/>
  <c r="P71" i="8"/>
  <c r="P72" i="8"/>
  <c r="K37" i="8"/>
  <c r="K36" i="8"/>
  <c r="K35" i="8"/>
  <c r="T38" i="8"/>
  <c r="K13" i="8"/>
  <c r="K12" i="8"/>
  <c r="K11" i="8"/>
  <c r="T14" i="8"/>
  <c r="Z8" i="8" s="1"/>
  <c r="Q12" i="8"/>
  <c r="Q11" i="8"/>
  <c r="Q13" i="8"/>
  <c r="L37" i="8"/>
  <c r="L36" i="8"/>
  <c r="L35" i="8"/>
  <c r="R24" i="8"/>
  <c r="R25" i="8"/>
  <c r="R23" i="8"/>
  <c r="M71" i="8"/>
  <c r="M72" i="8"/>
  <c r="M73" i="8"/>
  <c r="P84" i="8"/>
  <c r="P83" i="8"/>
  <c r="P85" i="8"/>
  <c r="K83" i="8"/>
  <c r="O72" i="8"/>
  <c r="O73" i="8"/>
  <c r="O71" i="8"/>
  <c r="N36" i="8"/>
  <c r="N35" i="8"/>
  <c r="N37" i="8"/>
  <c r="N13" i="8"/>
  <c r="N12" i="8"/>
  <c r="N11" i="8"/>
  <c r="K25" i="8"/>
  <c r="K24" i="8"/>
  <c r="T26" i="8"/>
  <c r="Z17" i="8" s="1"/>
  <c r="R37" i="8"/>
  <c r="R36" i="8"/>
  <c r="R35" i="8"/>
  <c r="M23" i="8"/>
  <c r="M24" i="8"/>
  <c r="M25" i="8"/>
  <c r="N84" i="8"/>
  <c r="N83" i="8"/>
  <c r="N85" i="8"/>
  <c r="Q84" i="8"/>
  <c r="Q83" i="8"/>
  <c r="Q85" i="8"/>
  <c r="R11" i="8"/>
  <c r="R13" i="8"/>
  <c r="R12" i="8"/>
  <c r="M37" i="8"/>
  <c r="M36" i="8"/>
  <c r="M35" i="8"/>
  <c r="K71" i="8"/>
  <c r="O84" i="8"/>
  <c r="O83" i="8"/>
  <c r="O85" i="8"/>
  <c r="K49" i="8"/>
  <c r="K48" i="8"/>
  <c r="K47" i="8"/>
  <c r="Y41" i="8"/>
  <c r="L84" i="8"/>
  <c r="L83" i="8"/>
  <c r="P36" i="8"/>
  <c r="P35" i="8"/>
  <c r="P37" i="8"/>
  <c r="O37" i="8"/>
  <c r="O36" i="8"/>
  <c r="O35" i="8"/>
  <c r="Q47" i="8"/>
  <c r="Q49" i="8"/>
  <c r="Q48" i="8"/>
  <c r="R85" i="8"/>
  <c r="R83" i="8"/>
  <c r="R84" i="8"/>
  <c r="P24" i="8"/>
  <c r="P23" i="8"/>
  <c r="P25" i="8"/>
  <c r="H70" i="6"/>
  <c r="H71" i="6"/>
  <c r="L71" i="6"/>
  <c r="L70" i="6"/>
  <c r="L69" i="6"/>
  <c r="N71" i="6"/>
  <c r="N70" i="6"/>
  <c r="N69" i="6"/>
  <c r="K71" i="6"/>
  <c r="K70" i="6"/>
  <c r="K69" i="6"/>
  <c r="M71" i="6"/>
  <c r="M70" i="6"/>
  <c r="M69" i="6"/>
  <c r="G69" i="6"/>
  <c r="G70" i="6"/>
  <c r="G71" i="6"/>
  <c r="I71" i="6"/>
  <c r="I70" i="6"/>
  <c r="I69" i="6"/>
  <c r="J71" i="6"/>
  <c r="J70" i="6"/>
  <c r="J69" i="6"/>
  <c r="H69" i="6"/>
  <c r="L69" i="5"/>
  <c r="K71" i="5"/>
  <c r="N69" i="5"/>
  <c r="N71" i="5"/>
  <c r="J71" i="5"/>
  <c r="J70" i="5"/>
  <c r="J69" i="5"/>
  <c r="N70" i="5"/>
  <c r="H71" i="5"/>
  <c r="H70" i="5"/>
  <c r="H69" i="5"/>
  <c r="K69" i="5"/>
  <c r="K70" i="5"/>
  <c r="M71" i="5"/>
  <c r="M70" i="5"/>
  <c r="M69" i="5"/>
  <c r="G69" i="5"/>
  <c r="G71" i="4"/>
  <c r="L71" i="4"/>
  <c r="N71" i="4"/>
  <c r="H71" i="4"/>
  <c r="H70" i="4"/>
  <c r="H69" i="4"/>
  <c r="L69" i="4"/>
  <c r="L70" i="4"/>
  <c r="N70" i="4"/>
  <c r="J71" i="4"/>
  <c r="J70" i="4"/>
  <c r="J69" i="4"/>
  <c r="G69" i="4"/>
  <c r="K71" i="4"/>
  <c r="K70" i="4"/>
  <c r="K69" i="4"/>
  <c r="M69" i="4"/>
  <c r="M70" i="4"/>
  <c r="I70" i="4"/>
  <c r="I69" i="4"/>
  <c r="I71" i="4"/>
  <c r="G70" i="4"/>
  <c r="G71" i="3"/>
  <c r="G69" i="3"/>
  <c r="H71" i="3"/>
  <c r="H70" i="3"/>
  <c r="H69" i="3"/>
  <c r="L71" i="2"/>
  <c r="I71" i="2"/>
  <c r="K69" i="2"/>
  <c r="L70" i="2"/>
  <c r="N70" i="2"/>
  <c r="K71" i="2"/>
  <c r="G70" i="2"/>
  <c r="N71" i="2"/>
  <c r="L69" i="2"/>
  <c r="I70" i="2"/>
  <c r="I69" i="2"/>
  <c r="M71" i="2"/>
  <c r="M70" i="2"/>
  <c r="J69" i="2"/>
  <c r="G69" i="2"/>
  <c r="G71" i="2"/>
  <c r="J70" i="2"/>
  <c r="H71" i="2"/>
  <c r="H70" i="2"/>
  <c r="H69" i="2"/>
  <c r="K70" i="2"/>
  <c r="Z9" i="8" l="1"/>
  <c r="AB80" i="8"/>
  <c r="X79" i="8"/>
  <c r="AC9" i="8"/>
  <c r="Y77" i="8"/>
  <c r="AA7" i="8"/>
  <c r="AC78" i="8"/>
  <c r="AB82" i="8"/>
  <c r="AC82" i="8"/>
  <c r="AB7" i="8"/>
  <c r="X9" i="8"/>
  <c r="AA8" i="8"/>
  <c r="AC5" i="8"/>
  <c r="W8" i="8"/>
  <c r="V6" i="8"/>
  <c r="AB6" i="8"/>
  <c r="Y9" i="8"/>
  <c r="AA9" i="8"/>
  <c r="Z6" i="8"/>
  <c r="W6" i="8"/>
  <c r="V8" i="8"/>
  <c r="AA6" i="8"/>
  <c r="AC7" i="8"/>
  <c r="AA10" i="8"/>
  <c r="W9" i="8"/>
  <c r="Y8" i="8"/>
  <c r="Y5" i="8"/>
  <c r="X7" i="8"/>
  <c r="Z10" i="8"/>
  <c r="AC8" i="8"/>
  <c r="V10" i="8"/>
  <c r="Y10" i="8"/>
  <c r="Y11" i="8" s="1"/>
  <c r="AC6" i="8"/>
  <c r="AA81" i="8"/>
  <c r="V77" i="8"/>
  <c r="AC81" i="8"/>
  <c r="AA80" i="8"/>
  <c r="W77" i="8"/>
  <c r="W82" i="8"/>
  <c r="W78" i="8"/>
  <c r="AC77" i="8"/>
  <c r="V82" i="8"/>
  <c r="AC80" i="8"/>
  <c r="V79" i="8"/>
  <c r="AA78" i="8"/>
  <c r="Y81" i="8"/>
  <c r="V81" i="8"/>
  <c r="Z78" i="8"/>
  <c r="W79" i="8"/>
  <c r="Z80" i="8"/>
  <c r="X80" i="8"/>
  <c r="AB79" i="8"/>
  <c r="Z81" i="8"/>
  <c r="Y82" i="8"/>
  <c r="X78" i="8"/>
  <c r="X82" i="8"/>
  <c r="AA82" i="8"/>
  <c r="AC79" i="8"/>
  <c r="Y79" i="8"/>
  <c r="Z79" i="8"/>
  <c r="X81" i="8"/>
  <c r="AB81" i="8"/>
  <c r="W80" i="8"/>
  <c r="AB78" i="8"/>
  <c r="Z77" i="8"/>
  <c r="Z82" i="8"/>
  <c r="W81" i="8"/>
  <c r="V78" i="8"/>
  <c r="AB77" i="8"/>
  <c r="V80" i="8"/>
  <c r="Y80" i="8"/>
  <c r="X77" i="8"/>
  <c r="AA77" i="8"/>
  <c r="AA79" i="8"/>
  <c r="Z69" i="8"/>
  <c r="Y43" i="8"/>
  <c r="V9" i="8"/>
  <c r="AA43" i="8"/>
  <c r="AC21" i="8"/>
  <c r="V7" i="8"/>
  <c r="AB9" i="8"/>
  <c r="AC18" i="8"/>
  <c r="W41" i="8"/>
  <c r="W10" i="8"/>
  <c r="Y21" i="8"/>
  <c r="X10" i="8"/>
  <c r="AB43" i="8"/>
  <c r="X6" i="8"/>
  <c r="Y6" i="8"/>
  <c r="AB10" i="8"/>
  <c r="Z42" i="8"/>
  <c r="AB65" i="8"/>
  <c r="Z7" i="8"/>
  <c r="AA46" i="8"/>
  <c r="X42" i="8"/>
  <c r="Z19" i="8"/>
  <c r="Y20" i="8"/>
  <c r="AB17" i="8"/>
  <c r="X19" i="8"/>
  <c r="AB22" i="8"/>
  <c r="AA17" i="8"/>
  <c r="AB19" i="8"/>
  <c r="AC22" i="8"/>
  <c r="V21" i="8"/>
  <c r="Y22" i="8"/>
  <c r="Z18" i="8"/>
  <c r="V19" i="8"/>
  <c r="AB21" i="8"/>
  <c r="AC19" i="8"/>
  <c r="Y18" i="8"/>
  <c r="W22" i="8"/>
  <c r="X18" i="8"/>
  <c r="W19" i="8"/>
  <c r="AB18" i="8"/>
  <c r="Z21" i="8"/>
  <c r="AA22" i="8"/>
  <c r="Y17" i="8"/>
  <c r="X21" i="8"/>
  <c r="AA20" i="8"/>
  <c r="V18" i="8"/>
  <c r="V22" i="8"/>
  <c r="AA19" i="8"/>
  <c r="W17" i="8"/>
  <c r="W20" i="8"/>
  <c r="X20" i="8"/>
  <c r="AB20" i="8"/>
  <c r="AA21" i="8"/>
  <c r="Y19" i="8"/>
  <c r="W21" i="8"/>
  <c r="X17" i="8"/>
  <c r="Z20" i="8"/>
  <c r="AB30" i="8"/>
  <c r="Z32" i="8"/>
  <c r="X34" i="8"/>
  <c r="W32" i="8"/>
  <c r="AB31" i="8"/>
  <c r="AB33" i="8"/>
  <c r="Z31" i="8"/>
  <c r="AA34" i="8"/>
  <c r="AA30" i="8"/>
  <c r="V34" i="8"/>
  <c r="AA32" i="8"/>
  <c r="AC31" i="8"/>
  <c r="AC33" i="8"/>
  <c r="AA33" i="8"/>
  <c r="V30" i="8"/>
  <c r="X32" i="8"/>
  <c r="AA29" i="8"/>
  <c r="AC32" i="8"/>
  <c r="AC34" i="8"/>
  <c r="V33" i="8"/>
  <c r="Y34" i="8"/>
  <c r="Y30" i="8"/>
  <c r="X31" i="8"/>
  <c r="V29" i="8"/>
  <c r="X30" i="8"/>
  <c r="AB29" i="8"/>
  <c r="X33" i="8"/>
  <c r="V31" i="8"/>
  <c r="Z33" i="8"/>
  <c r="Y33" i="8"/>
  <c r="Y29" i="8"/>
  <c r="Z34" i="8"/>
  <c r="AC29" i="8"/>
  <c r="V32" i="8"/>
  <c r="X29" i="8"/>
  <c r="AC30" i="8"/>
  <c r="Z30" i="8"/>
  <c r="Z29" i="8"/>
  <c r="AA31" i="8"/>
  <c r="AB32" i="8"/>
  <c r="W30" i="8"/>
  <c r="W29" i="8"/>
  <c r="W34" i="8"/>
  <c r="AB34" i="8"/>
  <c r="W7" i="8"/>
  <c r="AB5" i="8"/>
  <c r="W33" i="8"/>
  <c r="AA41" i="8"/>
  <c r="Y32" i="8"/>
  <c r="W31" i="8"/>
  <c r="Z41" i="8"/>
  <c r="AA5" i="8"/>
  <c r="V20" i="8"/>
  <c r="Z22" i="8"/>
  <c r="V17" i="8"/>
  <c r="V5" i="8"/>
  <c r="V70" i="8"/>
  <c r="AA67" i="8"/>
  <c r="AB70" i="8"/>
  <c r="Z65" i="8"/>
  <c r="AC70" i="8"/>
  <c r="V68" i="8"/>
  <c r="X69" i="8"/>
  <c r="Z68" i="8"/>
  <c r="X67" i="8"/>
  <c r="X66" i="8"/>
  <c r="AC68" i="8"/>
  <c r="AB69" i="8"/>
  <c r="AA68" i="8"/>
  <c r="Y68" i="8"/>
  <c r="X70" i="8"/>
  <c r="W66" i="8"/>
  <c r="AA65" i="8"/>
  <c r="V66" i="8"/>
  <c r="V69" i="8"/>
  <c r="AB68" i="8"/>
  <c r="Y69" i="8"/>
  <c r="X65" i="8"/>
  <c r="Y66" i="8"/>
  <c r="AC65" i="8"/>
  <c r="Z66" i="8"/>
  <c r="W70" i="8"/>
  <c r="AA66" i="8"/>
  <c r="Y67" i="8"/>
  <c r="AC67" i="8"/>
  <c r="W67" i="8"/>
  <c r="AA69" i="8"/>
  <c r="X68" i="8"/>
  <c r="Z70" i="8"/>
  <c r="AB67" i="8"/>
  <c r="Y65" i="8"/>
  <c r="AC66" i="8"/>
  <c r="Z67" i="8"/>
  <c r="AC69" i="8"/>
  <c r="Y70" i="8"/>
  <c r="V65" i="8"/>
  <c r="AA70" i="8"/>
  <c r="W69" i="8"/>
  <c r="AB66" i="8"/>
  <c r="X8" i="8"/>
  <c r="Z5" i="8"/>
  <c r="Y31" i="8"/>
  <c r="AC20" i="8"/>
  <c r="AB44" i="8"/>
  <c r="AB46" i="8"/>
  <c r="W43" i="8"/>
  <c r="Z45" i="8"/>
  <c r="W46" i="8"/>
  <c r="X45" i="8"/>
  <c r="AC45" i="8"/>
  <c r="AC46" i="8"/>
  <c r="V46" i="8"/>
  <c r="AC44" i="8"/>
  <c r="AA44" i="8"/>
  <c r="AA45" i="8"/>
  <c r="Y45" i="8"/>
  <c r="AC41" i="8"/>
  <c r="V44" i="8"/>
  <c r="Z46" i="8"/>
  <c r="V43" i="8"/>
  <c r="X46" i="8"/>
  <c r="V42" i="8"/>
  <c r="AB42" i="8"/>
  <c r="AB45" i="8"/>
  <c r="Y44" i="8"/>
  <c r="AB41" i="8"/>
  <c r="X43" i="8"/>
  <c r="W45" i="8"/>
  <c r="Y46" i="8"/>
  <c r="Y42" i="8"/>
  <c r="X44" i="8"/>
  <c r="Z43" i="8"/>
  <c r="AC42" i="8"/>
  <c r="Z44" i="8"/>
  <c r="X41" i="8"/>
  <c r="AA42" i="8"/>
  <c r="V45" i="8"/>
  <c r="AC43" i="8"/>
  <c r="AB8" i="8"/>
  <c r="AC10" i="8"/>
  <c r="Y7" i="8"/>
  <c r="W5" i="8"/>
  <c r="X5" i="8"/>
  <c r="W42" i="8"/>
  <c r="X22" i="8"/>
  <c r="V67" i="8"/>
  <c r="AA18" i="8"/>
  <c r="W44" i="8"/>
  <c r="W18" i="8"/>
  <c r="Y83" i="8" l="1"/>
  <c r="AA85" i="8"/>
  <c r="Z85" i="8"/>
  <c r="W83" i="8"/>
  <c r="AC85" i="8"/>
  <c r="AC13" i="8"/>
  <c r="Y84" i="8"/>
  <c r="W85" i="8"/>
  <c r="Y85" i="8"/>
  <c r="Y13" i="8"/>
  <c r="X85" i="8"/>
  <c r="AB85" i="8"/>
  <c r="W84" i="8"/>
  <c r="X83" i="8"/>
  <c r="V85" i="8"/>
  <c r="Y49" i="8"/>
  <c r="Y48" i="8"/>
  <c r="Y12" i="8"/>
  <c r="AB84" i="8"/>
  <c r="Z83" i="8"/>
  <c r="V84" i="8"/>
  <c r="AC83" i="8"/>
  <c r="AC84" i="8"/>
  <c r="AA83" i="8"/>
  <c r="AA84" i="8"/>
  <c r="AB83" i="8"/>
  <c r="Z84" i="8"/>
  <c r="X84" i="8"/>
  <c r="V83" i="8"/>
  <c r="Z48" i="8"/>
  <c r="Y47" i="8"/>
  <c r="Z23" i="8"/>
  <c r="Z25" i="8"/>
  <c r="Z24" i="8"/>
  <c r="AC11" i="8"/>
  <c r="AC12" i="8"/>
  <c r="AB36" i="8"/>
  <c r="AB35" i="8"/>
  <c r="AB37" i="8"/>
  <c r="W48" i="8"/>
  <c r="W49" i="8"/>
  <c r="W47" i="8"/>
  <c r="V47" i="8"/>
  <c r="V49" i="8"/>
  <c r="V48" i="8"/>
  <c r="X73" i="8"/>
  <c r="X72" i="8"/>
  <c r="X71" i="8"/>
  <c r="V23" i="8"/>
  <c r="V24" i="8"/>
  <c r="V25" i="8"/>
  <c r="AB13" i="8"/>
  <c r="AB12" i="8"/>
  <c r="AB11" i="8"/>
  <c r="AC37" i="8"/>
  <c r="AC36" i="8"/>
  <c r="AC35" i="8"/>
  <c r="AA35" i="8"/>
  <c r="AA36" i="8"/>
  <c r="AA37" i="8"/>
  <c r="AA25" i="8"/>
  <c r="AA23" i="8"/>
  <c r="AA24" i="8"/>
  <c r="V13" i="8"/>
  <c r="V12" i="8"/>
  <c r="V11" i="8"/>
  <c r="Z11" i="8"/>
  <c r="Z13" i="8"/>
  <c r="Z12" i="8"/>
  <c r="V35" i="8"/>
  <c r="V37" i="8"/>
  <c r="V36" i="8"/>
  <c r="W23" i="8"/>
  <c r="W25" i="8"/>
  <c r="W24" i="8"/>
  <c r="AA13" i="8"/>
  <c r="AA12" i="8"/>
  <c r="AA11" i="8"/>
  <c r="AB47" i="8"/>
  <c r="AB49" i="8"/>
  <c r="Z47" i="8"/>
  <c r="Z49" i="8"/>
  <c r="Y36" i="8"/>
  <c r="Y35" i="8"/>
  <c r="Y37" i="8"/>
  <c r="X25" i="8"/>
  <c r="X23" i="8"/>
  <c r="X24" i="8"/>
  <c r="Y25" i="8"/>
  <c r="Y23" i="8"/>
  <c r="Y24" i="8"/>
  <c r="AC47" i="8"/>
  <c r="AC49" i="8"/>
  <c r="AC48" i="8"/>
  <c r="Y71" i="8"/>
  <c r="Y73" i="8"/>
  <c r="Y72" i="8"/>
  <c r="W72" i="8"/>
  <c r="W71" i="8"/>
  <c r="W73" i="8"/>
  <c r="Z71" i="8"/>
  <c r="Z73" i="8"/>
  <c r="Z72" i="8"/>
  <c r="Z35" i="8"/>
  <c r="Z36" i="8"/>
  <c r="Z37" i="8"/>
  <c r="AB23" i="8"/>
  <c r="AB24" i="8"/>
  <c r="AB25" i="8"/>
  <c r="W35" i="8"/>
  <c r="W36" i="8"/>
  <c r="W37" i="8"/>
  <c r="AC24" i="8"/>
  <c r="AC23" i="8"/>
  <c r="AC25" i="8"/>
  <c r="AB71" i="8"/>
  <c r="AB73" i="8"/>
  <c r="AB72" i="8"/>
  <c r="X13" i="8"/>
  <c r="X12" i="8"/>
  <c r="X11" i="8"/>
  <c r="AB48" i="8"/>
  <c r="AA48" i="8"/>
  <c r="AA47" i="8"/>
  <c r="AA49" i="8"/>
  <c r="X48" i="8"/>
  <c r="X47" i="8"/>
  <c r="X49" i="8"/>
  <c r="W12" i="8"/>
  <c r="W11" i="8"/>
  <c r="W13" i="8"/>
  <c r="V71" i="8"/>
  <c r="V73" i="8"/>
  <c r="V72" i="8"/>
  <c r="AC73" i="8"/>
  <c r="AC72" i="8"/>
  <c r="AC71" i="8"/>
  <c r="AA71" i="8"/>
  <c r="AA73" i="8"/>
  <c r="AA72" i="8"/>
  <c r="X35" i="8"/>
  <c r="X37" i="8"/>
  <c r="X36" i="8"/>
</calcChain>
</file>

<file path=xl/sharedStrings.xml><?xml version="1.0" encoding="utf-8"?>
<sst xmlns="http://schemas.openxmlformats.org/spreadsheetml/2006/main" count="890" uniqueCount="95">
  <si>
    <t>Exp_20240408</t>
  </si>
  <si>
    <t>Date of intoxication:</t>
  </si>
  <si>
    <t>Date of measurement:</t>
  </si>
  <si>
    <t>Reader:</t>
  </si>
  <si>
    <t>Tecan Reader</t>
  </si>
  <si>
    <t>Plate 1</t>
  </si>
  <si>
    <t>Cells</t>
  </si>
  <si>
    <t>BIHi_265a_20240212</t>
  </si>
  <si>
    <t>Differentiation started</t>
  </si>
  <si>
    <t>Last media change</t>
  </si>
  <si>
    <t>Density:</t>
  </si>
  <si>
    <t>48.000/well</t>
  </si>
  <si>
    <t>Age of cells</t>
  </si>
  <si>
    <t>46d</t>
  </si>
  <si>
    <t>Agent</t>
  </si>
  <si>
    <t>Paclitaxel 72h</t>
  </si>
  <si>
    <t>00h</t>
  </si>
  <si>
    <t>Paclitaxel</t>
  </si>
  <si>
    <t>Vehicle</t>
  </si>
  <si>
    <t>DMSO</t>
  </si>
  <si>
    <t>EMPTY</t>
  </si>
  <si>
    <t>EmptyValue</t>
  </si>
  <si>
    <t>Mean</t>
  </si>
  <si>
    <t>Median</t>
  </si>
  <si>
    <t>SD</t>
  </si>
  <si>
    <t>% of Vehicle</t>
  </si>
  <si>
    <t>----- Allgemeine Daten -----</t>
  </si>
  <si>
    <t>Messung</t>
  </si>
  <si>
    <t xml:space="preserve"> </t>
  </si>
  <si>
    <t>1 Messungen enthalten, Messungen Nr.1 bei 0.000 sec. gewählt, 0.000 sec. mittlere Intervalzeit</t>
  </si>
  <si>
    <t>Parameter</t>
  </si>
  <si>
    <t>Zum Messzeitpunkt geladene Parameterdatei : mtcellviability_apoptosis_luminescence_2022_06_02.par</t>
  </si>
  <si>
    <t xml:space="preserve"> Geänderte Parameterdatei</t>
  </si>
  <si>
    <t>Dateien</t>
  </si>
  <si>
    <t>Parameterdatei : MTCellViability_Apoptosis_Luminescence_2022_06_02.par - 02.06.2022 / 19:31:58 - Erstellt von Unknown User - Erstellt mit Version 5.24</t>
  </si>
  <si>
    <t>Reader</t>
  </si>
  <si>
    <t>BertholdTech TriStar, Driver Version: 1.09, (1.0.9.0), S/N: 25-1117, Embedded Version: 1.07</t>
  </si>
  <si>
    <t>Plate Type: Berthold 96 - No:23300/23302</t>
  </si>
  <si>
    <t>Berechnung</t>
  </si>
  <si>
    <t>Programm</t>
  </si>
  <si>
    <t>MikroWin, Version 5.24</t>
  </si>
  <si>
    <t xml:space="preserve"> Lizenz Nr. : 214301</t>
  </si>
  <si>
    <t>Assembly Code A : 0006 0000 0000 0000 0000 FFFF</t>
  </si>
  <si>
    <t>Assembly Code B : 00E6 F715 C08F FC45 2DC0 B7AF</t>
  </si>
  <si>
    <t>System</t>
  </si>
  <si>
    <t>Operationssystem Name : Windows 10, System Benutzer : hewl</t>
  </si>
  <si>
    <t>Drucker</t>
  </si>
  <si>
    <t>Drucker Name : PDFCreator</t>
  </si>
  <si>
    <t>Operationssystem Name : Windows 10, System Benutzer : Schinkec</t>
  </si>
  <si>
    <t>12h</t>
  </si>
  <si>
    <t>24h</t>
  </si>
  <si>
    <t>36h</t>
  </si>
  <si>
    <t>48h</t>
  </si>
  <si>
    <t>60h</t>
  </si>
  <si>
    <t>72h</t>
  </si>
  <si>
    <t>All Minus Empty Value</t>
  </si>
  <si>
    <t>% of the Individual Well Baseline</t>
  </si>
  <si>
    <t>Normalized to vehicle</t>
  </si>
  <si>
    <t>Average</t>
  </si>
  <si>
    <t>Typ: Nichtequidistante Kinetik, Zeit: 08.04.2024 / 19:02:28, Status: Gültige Messung</t>
  </si>
  <si>
    <t>Datendatei : 03_265a_PTX_SP.dat - 08.04.2024 / 19:03:20 - Operator war Unknown User - Erstellt mit Version 5.24</t>
  </si>
  <si>
    <t>Start Temperature ........  34.5                End Temperature ..........  34.9</t>
  </si>
  <si>
    <t>Berechnungsstatus : Gültige Auswertung, Berechnungszeitpunkt : 08.04.2024 / 19:03:20</t>
  </si>
  <si>
    <t>Typ: Nichtequidistante Kinetik, Zeit: 09.04.2024 / 07:44:15, Status: Gültige Messung</t>
  </si>
  <si>
    <t>Datendatei : 02_265a_12h_PTX_SP.dat - 09.04.2024 / 07:45:08 - Operator war Unknown User - Erstellt mit Version 5.24</t>
  </si>
  <si>
    <t>Start Temperature ........  34.5                End Temperature ..........  34.5</t>
  </si>
  <si>
    <t>Berechnungsstatus : Gültige Auswertung, Berechnungszeitpunkt : 09.04.2024 / 07:45:08</t>
  </si>
  <si>
    <t>Typ: Nichtequidistante Kinetik, Zeit: 09.04.2024 / 18:18:40, Status: Gültige Messung</t>
  </si>
  <si>
    <t>Datendatei : 03_265a_PTX_SP_20240409_24h.dat - 09.04.2024 / 18:19:33 - Operator war Unknown User - Erstellt mit Version 5.24</t>
  </si>
  <si>
    <t>Start Temperature ........  31.8                End Temperature ..........  32.6</t>
  </si>
  <si>
    <t>Berechnungsstatus : Gültige Auswertung, Berechnungszeitpunkt : 09.04.2024 / 18:19:33</t>
  </si>
  <si>
    <t>Typ: Nichtequidistante Kinetik, Zeit: 10.04.2024 / 08:28:57, Status: Gültige Messung</t>
  </si>
  <si>
    <t>Datendatei : 03_265a_36h_PTX_SP.dat - 10.04.2024 / 08:29:50 - Operator war Unknown User - Erstellt mit Version 5.24</t>
  </si>
  <si>
    <t>Start Temperature ........  35.0                End Temperature ..........  35.0</t>
  </si>
  <si>
    <t>Berechnungsstatus : Gültige Auswertung, Berechnungszeitpunkt : 10.04.2024 / 08:29:50</t>
  </si>
  <si>
    <t>Typ: Nichtequidistante Kinetik, Zeit: 10.04.2024 / 18:06:30, Status: Gültige Messung</t>
  </si>
  <si>
    <t>Datendatei : 03_265a_PTX_SP_20240410_48h.dat - 10.04.2024 / 18:07:23 - Operator war Unknown User - Erstellt mit Version 5.24</t>
  </si>
  <si>
    <t>Start Temperature ........  35.7                End Temperature ..........  35.7</t>
  </si>
  <si>
    <t>Berechnungsstatus : Gültige Auswertung, Berechnungszeitpunkt : 10.04.2024 / 18:07:23</t>
  </si>
  <si>
    <t>Typ: Nichtequidistante Kinetik, Zeit: 11.04.2024 / 08:28:46, Status: Gültige Messung</t>
  </si>
  <si>
    <t>Datendatei : 03_265a_60h_PTX_SP.dat - 11.04.2024 / 08:29:39 - Operator war Unknown User - Erstellt mit Version 5.24</t>
  </si>
  <si>
    <t>Start Temperature ........  33.9                End Temperature ..........  34.0</t>
  </si>
  <si>
    <t>Berechnungsstatus : Gültige Auswertung, Berechnungszeitpunkt : 11.04.2024 / 08:29:38</t>
  </si>
  <si>
    <t>Typ: Nichtequidistante Kinetik, Zeit: 11.04.2024 / 17:17:22, Status: Gültige Messung</t>
  </si>
  <si>
    <t>Datendatei : 03_265a_PTX_20240411_72h.dat - 11.04.2024 / 17:18:15 - Operator war Unknown User - Erstellt mit Version 5.24</t>
  </si>
  <si>
    <t>Start Temperature ........  36.1                End Temperature ..........  36.2</t>
  </si>
  <si>
    <t>Berechnungsstatus : Gültige Auswertung, Berechnungszeitpunkt : 11.04.2024 / 17:18:15</t>
  </si>
  <si>
    <t>PTX100nM</t>
  </si>
  <si>
    <t>PTX/SP1uM</t>
  </si>
  <si>
    <t>PTX/SP10uM</t>
  </si>
  <si>
    <t>PTX/SP100uM</t>
  </si>
  <si>
    <t>SP10uM</t>
  </si>
  <si>
    <t>SP100uM</t>
  </si>
  <si>
    <t>Rearrange for Copy/Paste into Prism</t>
  </si>
  <si>
    <t>Time (h)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</si>
</sst>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1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sz val="11"/>
      <name val="Calibri"/>
    </font>
    <font>
      <sz val="11"/>
      <color rgb="FF000000"/>
      <name val="Calibri"/>
    </font>
    <font>
      <sz val="11"/>
      <color theme="0" tint="-0.499984740745262"/>
      <name val="Calibri"/>
      <family val="2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19">
    <xf numFmtId="0" fontId="0" fillId="0" borderId="0" xfId="0"/>
    <xf numFmtId="0" fontId="1" fillId="0" borderId="0" xfId="0" applyFont="1"/>
    <xf numFmtId="14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6" fillId="0" borderId="0" xfId="1" applyFont="1"/>
    <xf numFmtId="0" fontId="0" fillId="0" borderId="1" xfId="0" applyBorder="1"/>
    <xf numFmtId="0" fontId="7" fillId="0" borderId="0" xfId="1" applyFont="1"/>
    <xf numFmtId="0" fontId="8" fillId="0" borderId="2" xfId="1" applyFont="1" applyBorder="1"/>
    <xf numFmtId="0" fontId="8" fillId="0" borderId="3" xfId="1" applyFont="1" applyBorder="1"/>
    <xf numFmtId="0" fontId="8" fillId="0" borderId="4" xfId="1" applyFont="1" applyBorder="1"/>
    <xf numFmtId="0" fontId="8" fillId="0" borderId="0" xfId="1" applyFont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8" fillId="0" borderId="1" xfId="1" applyFont="1" applyBorder="1"/>
    <xf numFmtId="0" fontId="8" fillId="0" borderId="8" xfId="1" applyFont="1" applyBorder="1"/>
    <xf numFmtId="0" fontId="0" fillId="0" borderId="0" xfId="0" applyAlignment="1">
      <alignment horizontal="center" vertical="center"/>
    </xf>
  </cellXfs>
  <cellStyles count="2">
    <cellStyle name="Normal" xfId="0" builtinId="0"/>
    <cellStyle name="Standard 2" xfId="1" xr:uid="{3D463ADD-665F-4A15-A1C3-1CF68E9328C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142875</xdr:colOff>
      <xdr:row>0</xdr:row>
      <xdr:rowOff>57150</xdr:rowOff>
    </xdr:from>
    <xdr:to>
      <xdr:col>8</xdr:col>
      <xdr:colOff>954550</xdr:colOff>
      <xdr:row>16</xdr:row>
      <xdr:rowOff>38100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9A5D6C40-2026-41BE-A94F-7004D0DC2D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81275" y="57150"/>
          <a:ext cx="4050175" cy="30289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238125</xdr:colOff>
      <xdr:row>0</xdr:row>
      <xdr:rowOff>104775</xdr:rowOff>
    </xdr:from>
    <xdr:to>
      <xdr:col>11</xdr:col>
      <xdr:colOff>21100</xdr:colOff>
      <xdr:row>16</xdr:row>
      <xdr:rowOff>85725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84C87F9E-7A24-464D-988A-731FC55B56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76525" y="104775"/>
          <a:ext cx="4050175" cy="3028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457200</xdr:colOff>
      <xdr:row>0</xdr:row>
      <xdr:rowOff>66675</xdr:rowOff>
    </xdr:from>
    <xdr:to>
      <xdr:col>8</xdr:col>
      <xdr:colOff>1040275</xdr:colOff>
      <xdr:row>16</xdr:row>
      <xdr:rowOff>47625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8EA53637-3D1D-4EDE-9487-341546365F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95600" y="66675"/>
          <a:ext cx="4050175" cy="30289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514350</xdr:colOff>
      <xdr:row>0</xdr:row>
      <xdr:rowOff>57150</xdr:rowOff>
    </xdr:from>
    <xdr:to>
      <xdr:col>8</xdr:col>
      <xdr:colOff>678325</xdr:colOff>
      <xdr:row>16</xdr:row>
      <xdr:rowOff>38100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1538AACF-4887-4959-8BEF-723669647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52750" y="57150"/>
          <a:ext cx="4050175" cy="30289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285750</xdr:colOff>
      <xdr:row>0</xdr:row>
      <xdr:rowOff>76200</xdr:rowOff>
    </xdr:from>
    <xdr:to>
      <xdr:col>8</xdr:col>
      <xdr:colOff>678325</xdr:colOff>
      <xdr:row>16</xdr:row>
      <xdr:rowOff>57150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6087EC59-4517-4C29-8863-B42C1A728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24150" y="76200"/>
          <a:ext cx="4050175" cy="30289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466725</xdr:colOff>
      <xdr:row>0</xdr:row>
      <xdr:rowOff>57150</xdr:rowOff>
    </xdr:from>
    <xdr:to>
      <xdr:col>9</xdr:col>
      <xdr:colOff>268750</xdr:colOff>
      <xdr:row>16</xdr:row>
      <xdr:rowOff>38100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207312FF-F5CA-471F-B05F-D8266E3769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81375" y="57150"/>
          <a:ext cx="4050175" cy="302895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1</xdr:row>
      <xdr:rowOff>0</xdr:rowOff>
    </xdr:from>
    <xdr:to>
      <xdr:col>9</xdr:col>
      <xdr:colOff>542925</xdr:colOff>
      <xdr:row>16</xdr:row>
      <xdr:rowOff>13204</xdr:rowOff>
    </xdr:to>
    <xdr:pic>
      <xdr:nvPicPr>
        <xdr:cNvPr id="2" name="Picture 1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77939E23-2E4E-4F81-9008-91F141DFA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0" y="190500"/>
          <a:ext cx="3838575" cy="287070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581025</xdr:colOff>
      <xdr:row>16</xdr:row>
      <xdr:rowOff>104775</xdr:rowOff>
    </xdr:from>
    <xdr:to>
      <xdr:col>36</xdr:col>
      <xdr:colOff>364000</xdr:colOff>
      <xdr:row>32</xdr:row>
      <xdr:rowOff>85725</xdr:rowOff>
    </xdr:to>
    <xdr:pic>
      <xdr:nvPicPr>
        <xdr:cNvPr id="3" name="Picture 2" descr="A plastic container with a number of round plastic containers with red and blue writing&#10;&#10;Description automatically generated with medium confidence">
          <a:extLst>
            <a:ext uri="{FF2B5EF4-FFF2-40B4-BE49-F238E27FC236}">
              <a16:creationId xmlns:a16="http://schemas.microsoft.com/office/drawing/2014/main" id="{ED422AF7-B6DC-48E5-9519-47EA9A7F4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859625" y="3152775"/>
          <a:ext cx="4050175" cy="3028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B762A-A109-4A5B-9C1B-EBB334736577}">
  <dimension ref="A1:S71"/>
  <sheetViews>
    <sheetView topLeftCell="A31" workbookViewId="0">
      <selection activeCell="G35" sqref="G35:N35"/>
    </sheetView>
  </sheetViews>
  <sheetFormatPr defaultRowHeight="15" x14ac:dyDescent="0.25"/>
  <cols>
    <col min="7" max="14" width="15.140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59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60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61</v>
      </c>
    </row>
    <row r="26" spans="1:5" x14ac:dyDescent="0.25">
      <c r="A26" t="s">
        <v>38</v>
      </c>
      <c r="B26" t="s">
        <v>62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16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246</v>
      </c>
      <c r="F36">
        <v>323</v>
      </c>
      <c r="G36" s="8">
        <v>415</v>
      </c>
      <c r="H36" s="8">
        <v>492</v>
      </c>
      <c r="I36" s="8">
        <v>492</v>
      </c>
      <c r="J36" s="8">
        <v>485</v>
      </c>
      <c r="K36" s="8">
        <v>436</v>
      </c>
      <c r="L36" s="8">
        <v>443</v>
      </c>
      <c r="M36" s="8">
        <v>393</v>
      </c>
      <c r="N36" s="8">
        <v>344</v>
      </c>
      <c r="O36" s="8">
        <v>295</v>
      </c>
      <c r="P36" s="8">
        <v>183</v>
      </c>
    </row>
    <row r="37" spans="1:19" x14ac:dyDescent="0.25">
      <c r="E37">
        <v>267</v>
      </c>
      <c r="F37">
        <v>450</v>
      </c>
      <c r="G37" s="9">
        <v>89889</v>
      </c>
      <c r="H37" s="10">
        <v>86860</v>
      </c>
      <c r="I37" s="10">
        <v>79651</v>
      </c>
      <c r="J37" s="10">
        <v>46719</v>
      </c>
      <c r="K37" s="10">
        <v>15135</v>
      </c>
      <c r="L37" s="10">
        <v>56858</v>
      </c>
      <c r="M37" s="10">
        <v>18704</v>
      </c>
      <c r="N37" s="11">
        <v>83052</v>
      </c>
      <c r="O37" s="12">
        <v>555</v>
      </c>
      <c r="P37" s="8">
        <v>260</v>
      </c>
    </row>
    <row r="38" spans="1:19" x14ac:dyDescent="0.25">
      <c r="E38">
        <v>309</v>
      </c>
      <c r="F38">
        <v>506</v>
      </c>
      <c r="G38" s="13">
        <v>80459</v>
      </c>
      <c r="H38" s="12">
        <v>80052</v>
      </c>
      <c r="I38" s="12">
        <v>73004</v>
      </c>
      <c r="J38" s="12">
        <v>46789</v>
      </c>
      <c r="K38" s="12">
        <v>15542</v>
      </c>
      <c r="L38" s="12">
        <v>59710</v>
      </c>
      <c r="M38" s="12">
        <v>20018</v>
      </c>
      <c r="N38" s="14">
        <v>83804</v>
      </c>
      <c r="O38" s="12">
        <v>583</v>
      </c>
      <c r="P38" s="8">
        <v>323</v>
      </c>
    </row>
    <row r="39" spans="1:19" x14ac:dyDescent="0.25">
      <c r="E39">
        <v>316</v>
      </c>
      <c r="F39">
        <v>464</v>
      </c>
      <c r="G39" s="13">
        <v>81387</v>
      </c>
      <c r="H39" s="12">
        <v>77881</v>
      </c>
      <c r="I39" s="12">
        <v>73124</v>
      </c>
      <c r="J39" s="12">
        <v>48004</v>
      </c>
      <c r="K39" s="12">
        <v>15655</v>
      </c>
      <c r="L39" s="12">
        <v>52002</v>
      </c>
      <c r="M39" s="12">
        <v>20088</v>
      </c>
      <c r="N39" s="14">
        <v>82005</v>
      </c>
      <c r="O39" s="12">
        <v>597</v>
      </c>
      <c r="P39" s="8">
        <v>358</v>
      </c>
    </row>
    <row r="40" spans="1:19" x14ac:dyDescent="0.25">
      <c r="E40">
        <v>288</v>
      </c>
      <c r="F40">
        <v>408</v>
      </c>
      <c r="G40" s="13">
        <v>81872</v>
      </c>
      <c r="H40" s="12">
        <v>79532</v>
      </c>
      <c r="I40" s="12">
        <v>70749</v>
      </c>
      <c r="J40" s="12">
        <v>45735</v>
      </c>
      <c r="K40" s="12">
        <v>13919</v>
      </c>
      <c r="L40" s="12">
        <v>48756</v>
      </c>
      <c r="M40" s="12">
        <v>17566</v>
      </c>
      <c r="N40" s="14">
        <v>85251</v>
      </c>
      <c r="O40" s="8">
        <v>422</v>
      </c>
      <c r="P40" s="8">
        <v>302</v>
      </c>
    </row>
    <row r="41" spans="1:19" x14ac:dyDescent="0.25">
      <c r="E41">
        <v>281</v>
      </c>
      <c r="F41">
        <v>372</v>
      </c>
      <c r="G41" s="13">
        <v>88287</v>
      </c>
      <c r="H41" s="12">
        <v>86045</v>
      </c>
      <c r="I41" s="12">
        <v>75597</v>
      </c>
      <c r="J41" s="12">
        <v>50225</v>
      </c>
      <c r="K41" s="12">
        <v>16231</v>
      </c>
      <c r="L41" s="12">
        <v>52480</v>
      </c>
      <c r="M41" s="12">
        <v>16083</v>
      </c>
      <c r="N41" s="14">
        <v>83249</v>
      </c>
      <c r="O41" s="8">
        <v>379</v>
      </c>
      <c r="P41" s="8">
        <v>309</v>
      </c>
    </row>
    <row r="42" spans="1:19" x14ac:dyDescent="0.25">
      <c r="E42">
        <v>281</v>
      </c>
      <c r="F42">
        <v>344</v>
      </c>
      <c r="G42" s="15">
        <v>70524</v>
      </c>
      <c r="H42" s="16">
        <v>88139</v>
      </c>
      <c r="I42" s="16">
        <v>81829</v>
      </c>
      <c r="J42" s="16">
        <v>49227</v>
      </c>
      <c r="K42" s="16">
        <v>15802</v>
      </c>
      <c r="L42" s="16">
        <v>51454</v>
      </c>
      <c r="M42" s="16">
        <v>19020</v>
      </c>
      <c r="N42" s="17">
        <v>92425</v>
      </c>
      <c r="O42" s="8">
        <v>302</v>
      </c>
      <c r="P42" s="8">
        <v>253</v>
      </c>
    </row>
    <row r="43" spans="1:19" x14ac:dyDescent="0.25">
      <c r="E43">
        <v>225</v>
      </c>
      <c r="F43">
        <v>274</v>
      </c>
      <c r="G43" s="8">
        <v>309</v>
      </c>
      <c r="H43" s="8">
        <v>344</v>
      </c>
      <c r="I43" s="8">
        <v>351</v>
      </c>
      <c r="J43" s="8">
        <v>309</v>
      </c>
      <c r="K43" s="8">
        <v>309</v>
      </c>
      <c r="L43" s="8">
        <v>323</v>
      </c>
      <c r="M43" s="8">
        <v>267</v>
      </c>
      <c r="N43" s="8">
        <v>253</v>
      </c>
      <c r="O43" s="8">
        <v>218</v>
      </c>
      <c r="P43" s="8">
        <v>155</v>
      </c>
    </row>
    <row r="44" spans="1:19" x14ac:dyDescent="0.25">
      <c r="R44" t="s">
        <v>21</v>
      </c>
      <c r="S44">
        <f>AVERAGE(O37:O39)</f>
        <v>578.33333333333337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89310.666666666672</v>
      </c>
      <c r="H46">
        <f t="shared" ref="H46:N46" si="0">H37-$S$44</f>
        <v>86281.666666666672</v>
      </c>
      <c r="I46">
        <f t="shared" si="0"/>
        <v>79072.666666666672</v>
      </c>
      <c r="J46">
        <f t="shared" si="0"/>
        <v>46140.666666666664</v>
      </c>
      <c r="K46">
        <f t="shared" si="0"/>
        <v>14556.666666666666</v>
      </c>
      <c r="L46">
        <f t="shared" si="0"/>
        <v>56279.666666666664</v>
      </c>
      <c r="M46">
        <f t="shared" si="0"/>
        <v>18125.666666666668</v>
      </c>
      <c r="N46">
        <f t="shared" si="0"/>
        <v>82473.666666666672</v>
      </c>
    </row>
    <row r="47" spans="1:19" x14ac:dyDescent="0.25">
      <c r="G47">
        <f t="shared" ref="G47:N47" si="1">G38-$S$44</f>
        <v>79880.666666666672</v>
      </c>
      <c r="H47">
        <f t="shared" si="1"/>
        <v>79473.666666666672</v>
      </c>
      <c r="I47">
        <f t="shared" si="1"/>
        <v>72425.666666666672</v>
      </c>
      <c r="J47">
        <f t="shared" si="1"/>
        <v>46210.666666666664</v>
      </c>
      <c r="K47">
        <f t="shared" si="1"/>
        <v>14963.666666666666</v>
      </c>
      <c r="L47">
        <f t="shared" si="1"/>
        <v>59131.666666666664</v>
      </c>
      <c r="M47">
        <f t="shared" si="1"/>
        <v>19439.666666666668</v>
      </c>
      <c r="N47">
        <f t="shared" si="1"/>
        <v>83225.666666666672</v>
      </c>
    </row>
    <row r="48" spans="1:19" x14ac:dyDescent="0.25">
      <c r="G48">
        <f t="shared" ref="G48:N48" si="2">G39-$S$44</f>
        <v>80808.666666666672</v>
      </c>
      <c r="H48">
        <f t="shared" si="2"/>
        <v>77302.666666666672</v>
      </c>
      <c r="I48">
        <f t="shared" si="2"/>
        <v>72545.666666666672</v>
      </c>
      <c r="J48">
        <f t="shared" si="2"/>
        <v>47425.666666666664</v>
      </c>
      <c r="K48">
        <f t="shared" si="2"/>
        <v>15076.666666666666</v>
      </c>
      <c r="L48">
        <f t="shared" si="2"/>
        <v>51423.666666666664</v>
      </c>
      <c r="M48">
        <f t="shared" si="2"/>
        <v>19509.666666666668</v>
      </c>
      <c r="N48">
        <f t="shared" si="2"/>
        <v>81426.666666666672</v>
      </c>
    </row>
    <row r="49" spans="3:17" x14ac:dyDescent="0.25">
      <c r="G49">
        <f t="shared" ref="G49:N49" si="3">G40-$S$44</f>
        <v>81293.666666666672</v>
      </c>
      <c r="H49">
        <f t="shared" si="3"/>
        <v>78953.666666666672</v>
      </c>
      <c r="I49">
        <f t="shared" si="3"/>
        <v>70170.666666666672</v>
      </c>
      <c r="J49">
        <f t="shared" si="3"/>
        <v>45156.666666666664</v>
      </c>
      <c r="K49">
        <f t="shared" si="3"/>
        <v>13340.666666666666</v>
      </c>
      <c r="L49">
        <f t="shared" si="3"/>
        <v>48177.666666666664</v>
      </c>
      <c r="M49">
        <f t="shared" si="3"/>
        <v>16987.666666666668</v>
      </c>
      <c r="N49">
        <f t="shared" si="3"/>
        <v>84672.666666666672</v>
      </c>
    </row>
    <row r="50" spans="3:17" x14ac:dyDescent="0.25">
      <c r="G50">
        <f t="shared" ref="G50:N50" si="4">G41-$S$44</f>
        <v>87708.666666666672</v>
      </c>
      <c r="H50">
        <f t="shared" si="4"/>
        <v>85466.666666666672</v>
      </c>
      <c r="I50">
        <f t="shared" si="4"/>
        <v>75018.666666666672</v>
      </c>
      <c r="J50">
        <f t="shared" si="4"/>
        <v>49646.666666666664</v>
      </c>
      <c r="K50">
        <f t="shared" si="4"/>
        <v>15652.666666666666</v>
      </c>
      <c r="L50">
        <f t="shared" si="4"/>
        <v>51901.666666666664</v>
      </c>
      <c r="M50">
        <f t="shared" si="4"/>
        <v>15504.666666666666</v>
      </c>
      <c r="N50">
        <f t="shared" si="4"/>
        <v>82670.666666666672</v>
      </c>
    </row>
    <row r="51" spans="3:17" x14ac:dyDescent="0.25">
      <c r="G51">
        <f t="shared" ref="G51:N51" si="5">G42-$S$44</f>
        <v>69945.666666666672</v>
      </c>
      <c r="H51">
        <f t="shared" si="5"/>
        <v>87560.666666666672</v>
      </c>
      <c r="I51">
        <f t="shared" si="5"/>
        <v>81250.666666666672</v>
      </c>
      <c r="J51">
        <f t="shared" si="5"/>
        <v>48648.666666666664</v>
      </c>
      <c r="K51">
        <f t="shared" si="5"/>
        <v>15223.666666666666</v>
      </c>
      <c r="L51">
        <f t="shared" si="5"/>
        <v>50875.666666666664</v>
      </c>
      <c r="M51">
        <f t="shared" si="5"/>
        <v>18441.666666666668</v>
      </c>
      <c r="N51">
        <f t="shared" si="5"/>
        <v>91846.666666666672</v>
      </c>
    </row>
    <row r="52" spans="3:17" x14ac:dyDescent="0.25">
      <c r="P52" t="s">
        <v>18</v>
      </c>
      <c r="Q52">
        <f>AVERAGE(G46:G51,N46:N51)</f>
        <v>82938.666666666657</v>
      </c>
    </row>
    <row r="54" spans="3:17" x14ac:dyDescent="0.25">
      <c r="D54" t="s">
        <v>22</v>
      </c>
      <c r="G54">
        <f>AVERAGE(G46:G51)</f>
        <v>81491.333333333343</v>
      </c>
      <c r="H54">
        <f t="shared" ref="H54:L54" si="6">AVERAGE(H46:H51)</f>
        <v>82506.500000000015</v>
      </c>
      <c r="I54">
        <f t="shared" si="6"/>
        <v>75080.666666666672</v>
      </c>
      <c r="J54">
        <f t="shared" si="6"/>
        <v>47204.833333333336</v>
      </c>
      <c r="K54">
        <f t="shared" si="6"/>
        <v>14802.333333333334</v>
      </c>
      <c r="L54">
        <f t="shared" si="6"/>
        <v>52965</v>
      </c>
      <c r="M54">
        <f>AVERAGE(M46:M51)</f>
        <v>18001.500000000004</v>
      </c>
      <c r="N54">
        <f>AVERAGE(N46:N51)</f>
        <v>84386.000000000015</v>
      </c>
    </row>
    <row r="55" spans="3:17" x14ac:dyDescent="0.25">
      <c r="D55" t="s">
        <v>23</v>
      </c>
      <c r="G55">
        <f>MEDIAN(G46:G51)</f>
        <v>81051.166666666672</v>
      </c>
      <c r="H55">
        <f t="shared" ref="H55:N55" si="7">MEDIAN(H46:H51)</f>
        <v>82470.166666666672</v>
      </c>
      <c r="I55">
        <f t="shared" si="7"/>
        <v>73782.166666666672</v>
      </c>
      <c r="J55">
        <f t="shared" si="7"/>
        <v>46818.166666666664</v>
      </c>
      <c r="K55">
        <f t="shared" si="7"/>
        <v>15020.166666666666</v>
      </c>
      <c r="L55">
        <f t="shared" si="7"/>
        <v>51662.666666666664</v>
      </c>
      <c r="M55">
        <f t="shared" si="7"/>
        <v>18283.666666666668</v>
      </c>
      <c r="N55">
        <f t="shared" si="7"/>
        <v>82948.166666666672</v>
      </c>
    </row>
    <row r="56" spans="3:17" x14ac:dyDescent="0.25">
      <c r="D56" t="s">
        <v>24</v>
      </c>
      <c r="G56">
        <f>STDEV(G46:G51)</f>
        <v>6873.1212608731603</v>
      </c>
      <c r="H56">
        <f t="shared" ref="H56:N56" si="8">STDEV(H46:H51)</f>
        <v>4414.9667005161728</v>
      </c>
      <c r="I56">
        <f t="shared" si="8"/>
        <v>4280.0036915871933</v>
      </c>
      <c r="J56">
        <f t="shared" si="8"/>
        <v>1697.7500895793428</v>
      </c>
      <c r="K56">
        <f t="shared" si="8"/>
        <v>799.83715009160881</v>
      </c>
      <c r="L56">
        <f t="shared" si="8"/>
        <v>3995.1233606318924</v>
      </c>
      <c r="M56">
        <f t="shared" si="8"/>
        <v>1537.1459809226542</v>
      </c>
      <c r="N56">
        <f t="shared" si="8"/>
        <v>3806.4981106873893</v>
      </c>
    </row>
    <row r="59" spans="3:17" x14ac:dyDescent="0.25">
      <c r="Q59" s="1"/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107.68278567294709</v>
      </c>
      <c r="H61">
        <f t="shared" ref="H61:N61" si="9">H46/$Q$52*100</f>
        <v>104.03068934473669</v>
      </c>
      <c r="I61">
        <f t="shared" si="9"/>
        <v>95.338724197800801</v>
      </c>
      <c r="J61">
        <f t="shared" si="9"/>
        <v>55.632274451803745</v>
      </c>
      <c r="K61">
        <f t="shared" si="9"/>
        <v>17.551122114333484</v>
      </c>
      <c r="L61">
        <f t="shared" si="9"/>
        <v>67.856970612822337</v>
      </c>
      <c r="M61">
        <f>M46/$Q$52*100</f>
        <v>21.854301974149575</v>
      </c>
      <c r="N61">
        <f t="shared" si="9"/>
        <v>99.439344736672894</v>
      </c>
    </row>
    <row r="62" spans="3:17" x14ac:dyDescent="0.25">
      <c r="G62">
        <f t="shared" ref="G62:N62" si="10">G47/$Q$52*100</f>
        <v>96.312938074721899</v>
      </c>
      <c r="H62">
        <f t="shared" si="10"/>
        <v>95.822214005530199</v>
      </c>
      <c r="I62">
        <f t="shared" si="10"/>
        <v>87.324368207832322</v>
      </c>
      <c r="J62">
        <f t="shared" si="10"/>
        <v>55.716674168863747</v>
      </c>
      <c r="K62">
        <f t="shared" si="10"/>
        <v>18.041846183525177</v>
      </c>
      <c r="L62">
        <f t="shared" si="10"/>
        <v>71.295656227895321</v>
      </c>
      <c r="M62">
        <f t="shared" si="10"/>
        <v>23.438605234390074</v>
      </c>
      <c r="N62">
        <f t="shared" si="10"/>
        <v>100.34603883994599</v>
      </c>
    </row>
    <row r="63" spans="3:17" x14ac:dyDescent="0.25">
      <c r="G63">
        <f t="shared" ref="G63:N63" si="11">G48/$Q$52*100</f>
        <v>97.431837180888706</v>
      </c>
      <c r="H63">
        <f t="shared" si="11"/>
        <v>93.204617066426607</v>
      </c>
      <c r="I63">
        <f t="shared" si="11"/>
        <v>87.469053437078017</v>
      </c>
      <c r="J63">
        <f t="shared" si="11"/>
        <v>57.181612114976531</v>
      </c>
      <c r="K63">
        <f t="shared" si="11"/>
        <v>18.178091441064883</v>
      </c>
      <c r="L63">
        <f t="shared" si="11"/>
        <v>62.002041669346028</v>
      </c>
      <c r="M63">
        <f t="shared" si="11"/>
        <v>23.523004951450073</v>
      </c>
      <c r="N63">
        <f t="shared" si="11"/>
        <v>98.1769661115041</v>
      </c>
    </row>
    <row r="64" spans="3:17" x14ac:dyDescent="0.25">
      <c r="G64">
        <f t="shared" ref="G64:N64" si="12">G49/$Q$52*100</f>
        <v>98.016606649090107</v>
      </c>
      <c r="H64">
        <f t="shared" si="12"/>
        <v>95.195244678798801</v>
      </c>
      <c r="I64">
        <f t="shared" si="12"/>
        <v>84.605491608256727</v>
      </c>
      <c r="J64">
        <f t="shared" si="12"/>
        <v>54.445855571988943</v>
      </c>
      <c r="K64">
        <f t="shared" si="12"/>
        <v>16.08497845797698</v>
      </c>
      <c r="L64">
        <f t="shared" si="12"/>
        <v>58.088306218249627</v>
      </c>
      <c r="M64">
        <f t="shared" si="12"/>
        <v>20.482203716802783</v>
      </c>
      <c r="N64">
        <f t="shared" si="12"/>
        <v>102.0907015626005</v>
      </c>
    </row>
    <row r="65" spans="4:14" x14ac:dyDescent="0.25">
      <c r="G65">
        <f t="shared" ref="G65:N65" si="13">G50/$Q$52*100</f>
        <v>105.7512378625169</v>
      </c>
      <c r="H65">
        <f t="shared" si="13"/>
        <v>103.04803549610959</v>
      </c>
      <c r="I65">
        <f t="shared" si="13"/>
        <v>90.450774869783316</v>
      </c>
      <c r="J65">
        <f t="shared" si="13"/>
        <v>59.859494566265838</v>
      </c>
      <c r="K65">
        <f t="shared" si="13"/>
        <v>18.872580541444282</v>
      </c>
      <c r="L65">
        <f t="shared" si="13"/>
        <v>62.578371165841432</v>
      </c>
      <c r="M65">
        <f t="shared" si="13"/>
        <v>18.694135425374576</v>
      </c>
      <c r="N65">
        <f t="shared" si="13"/>
        <v>99.676869654684609</v>
      </c>
    </row>
    <row r="66" spans="4:14" x14ac:dyDescent="0.25">
      <c r="G66">
        <f t="shared" ref="G66:N66" si="14">G51/$Q$52*100</f>
        <v>84.334206803421026</v>
      </c>
      <c r="H66">
        <f t="shared" si="14"/>
        <v>105.57279274644719</v>
      </c>
      <c r="I66">
        <f t="shared" si="14"/>
        <v>97.964761108610404</v>
      </c>
      <c r="J66">
        <f t="shared" si="14"/>
        <v>58.656195743039042</v>
      </c>
      <c r="K66">
        <f t="shared" si="14"/>
        <v>18.355330846890876</v>
      </c>
      <c r="L66">
        <f t="shared" si="14"/>
        <v>61.341312455790629</v>
      </c>
      <c r="M66">
        <f t="shared" si="14"/>
        <v>22.235306411163272</v>
      </c>
      <c r="N66">
        <f t="shared" si="14"/>
        <v>110.74046685100637</v>
      </c>
    </row>
    <row r="68" spans="4:14" x14ac:dyDescent="0.25">
      <c r="G68" t="s">
        <v>18</v>
      </c>
      <c r="H68" t="s">
        <v>87</v>
      </c>
      <c r="I68" t="s">
        <v>88</v>
      </c>
      <c r="J68" t="s">
        <v>89</v>
      </c>
      <c r="K68" t="s">
        <v>90</v>
      </c>
      <c r="L68" t="s">
        <v>91</v>
      </c>
      <c r="M68" t="s">
        <v>92</v>
      </c>
      <c r="N68" t="s">
        <v>19</v>
      </c>
    </row>
    <row r="69" spans="4:14" x14ac:dyDescent="0.25">
      <c r="D69" s="1" t="s">
        <v>22</v>
      </c>
      <c r="G69">
        <f t="shared" ref="G69:N69" si="15">AVERAGE(G61:G66)</f>
        <v>98.254935373930962</v>
      </c>
      <c r="H69">
        <f t="shared" si="15"/>
        <v>99.478932223008186</v>
      </c>
      <c r="I69">
        <f t="shared" si="15"/>
        <v>90.525528904893591</v>
      </c>
      <c r="J69">
        <f t="shared" si="15"/>
        <v>56.915351102822974</v>
      </c>
      <c r="K69">
        <f t="shared" si="15"/>
        <v>17.847324930872613</v>
      </c>
      <c r="L69">
        <f t="shared" si="15"/>
        <v>63.860443058324222</v>
      </c>
      <c r="M69">
        <f t="shared" si="15"/>
        <v>21.704592952221727</v>
      </c>
      <c r="N69">
        <f t="shared" si="15"/>
        <v>101.74506462606907</v>
      </c>
    </row>
    <row r="70" spans="4:14" x14ac:dyDescent="0.25">
      <c r="D70" s="1" t="s">
        <v>23</v>
      </c>
      <c r="G70">
        <f t="shared" ref="G70:N70" si="16">MEDIAN(G61:G66)</f>
        <v>97.724221914989414</v>
      </c>
      <c r="H70">
        <f t="shared" si="16"/>
        <v>99.435124750819895</v>
      </c>
      <c r="I70">
        <f t="shared" si="16"/>
        <v>88.959914153430674</v>
      </c>
      <c r="J70">
        <f t="shared" si="16"/>
        <v>56.449143141920139</v>
      </c>
      <c r="K70">
        <f t="shared" si="16"/>
        <v>18.10996881229503</v>
      </c>
      <c r="L70">
        <f t="shared" si="16"/>
        <v>62.29020641759373</v>
      </c>
      <c r="M70">
        <f t="shared" si="16"/>
        <v>22.044804192656422</v>
      </c>
      <c r="N70">
        <f t="shared" si="16"/>
        <v>100.0114542473153</v>
      </c>
    </row>
    <row r="71" spans="4:14" x14ac:dyDescent="0.25">
      <c r="D71" s="1" t="s">
        <v>24</v>
      </c>
      <c r="G71">
        <f t="shared" ref="G71:N71" si="17">STDEV(G61:G66)</f>
        <v>8.2869927105248369</v>
      </c>
      <c r="H71">
        <f t="shared" si="17"/>
        <v>5.3231705764695709</v>
      </c>
      <c r="I71">
        <f t="shared" si="17"/>
        <v>5.160444294081401</v>
      </c>
      <c r="J71">
        <f t="shared" si="17"/>
        <v>2.0469946742725664</v>
      </c>
      <c r="K71">
        <f t="shared" si="17"/>
        <v>0.96437184516864927</v>
      </c>
      <c r="L71">
        <f t="shared" si="17"/>
        <v>4.8169611608158993</v>
      </c>
      <c r="M71">
        <f t="shared" si="17"/>
        <v>1.8533526552826032</v>
      </c>
      <c r="N71">
        <f t="shared" si="17"/>
        <v>4.5895337647346484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231325-C0E5-49DC-94ED-2DE0B1D08464}">
  <dimension ref="A1:S71"/>
  <sheetViews>
    <sheetView topLeftCell="A52" workbookViewId="0">
      <selection activeCell="K77" sqref="K77"/>
    </sheetView>
  </sheetViews>
  <sheetFormatPr defaultRowHeight="15" x14ac:dyDescent="0.25"/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63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64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65</v>
      </c>
    </row>
    <row r="26" spans="1:5" x14ac:dyDescent="0.25">
      <c r="A26" t="s">
        <v>38</v>
      </c>
      <c r="B26" t="s">
        <v>66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49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801</v>
      </c>
      <c r="F36">
        <v>1265</v>
      </c>
      <c r="G36" s="8">
        <v>1609</v>
      </c>
      <c r="H36" s="8">
        <v>1883</v>
      </c>
      <c r="I36" s="8">
        <v>1904</v>
      </c>
      <c r="J36" s="8">
        <v>1757</v>
      </c>
      <c r="K36" s="8">
        <v>1827</v>
      </c>
      <c r="L36" s="8">
        <v>1546</v>
      </c>
      <c r="M36" s="8">
        <v>1560</v>
      </c>
      <c r="N36" s="8">
        <v>1223</v>
      </c>
      <c r="O36" s="8">
        <v>991</v>
      </c>
      <c r="P36" s="8">
        <v>745</v>
      </c>
    </row>
    <row r="37" spans="1:19" x14ac:dyDescent="0.25">
      <c r="E37">
        <v>1061</v>
      </c>
      <c r="F37">
        <v>1693</v>
      </c>
      <c r="G37" s="9">
        <v>383782</v>
      </c>
      <c r="H37" s="10">
        <v>352353</v>
      </c>
      <c r="I37" s="10">
        <v>329763</v>
      </c>
      <c r="J37" s="10">
        <v>228688</v>
      </c>
      <c r="K37" s="10">
        <v>57806</v>
      </c>
      <c r="L37" s="10">
        <v>245559</v>
      </c>
      <c r="M37" s="10">
        <v>63308</v>
      </c>
      <c r="N37" s="11">
        <v>315366</v>
      </c>
      <c r="O37" s="12">
        <v>1644</v>
      </c>
      <c r="P37" s="8">
        <v>1089</v>
      </c>
    </row>
    <row r="38" spans="1:19" x14ac:dyDescent="0.25">
      <c r="E38">
        <v>1314</v>
      </c>
      <c r="F38">
        <v>2066</v>
      </c>
      <c r="G38" s="13">
        <v>340738</v>
      </c>
      <c r="H38" s="12">
        <v>340809</v>
      </c>
      <c r="I38" s="12">
        <v>327191</v>
      </c>
      <c r="J38" s="12">
        <v>226615</v>
      </c>
      <c r="K38" s="12">
        <v>62640</v>
      </c>
      <c r="L38" s="12">
        <v>227810</v>
      </c>
      <c r="M38" s="12">
        <v>65887</v>
      </c>
      <c r="N38" s="14">
        <v>315001</v>
      </c>
      <c r="O38" s="12">
        <v>1827</v>
      </c>
      <c r="P38" s="8">
        <v>1321</v>
      </c>
    </row>
    <row r="39" spans="1:19" x14ac:dyDescent="0.25">
      <c r="E39">
        <v>1426</v>
      </c>
      <c r="F39">
        <v>2178</v>
      </c>
      <c r="G39" s="13">
        <v>369926</v>
      </c>
      <c r="H39" s="12">
        <v>336389</v>
      </c>
      <c r="I39" s="12">
        <v>306091</v>
      </c>
      <c r="J39" s="12">
        <v>268282</v>
      </c>
      <c r="K39" s="12">
        <v>67116</v>
      </c>
      <c r="L39" s="12">
        <v>266856</v>
      </c>
      <c r="M39" s="12">
        <v>77550</v>
      </c>
      <c r="N39" s="14">
        <v>303393</v>
      </c>
      <c r="O39" s="12">
        <v>1890</v>
      </c>
      <c r="P39" s="8">
        <v>1328</v>
      </c>
    </row>
    <row r="40" spans="1:19" x14ac:dyDescent="0.25">
      <c r="E40">
        <v>1426</v>
      </c>
      <c r="F40">
        <v>1848</v>
      </c>
      <c r="G40" s="13">
        <v>378077</v>
      </c>
      <c r="H40" s="12">
        <v>360433</v>
      </c>
      <c r="I40" s="12">
        <v>328576</v>
      </c>
      <c r="J40" s="12">
        <v>214825</v>
      </c>
      <c r="K40" s="12">
        <v>56977</v>
      </c>
      <c r="L40" s="12">
        <v>219153</v>
      </c>
      <c r="M40" s="12">
        <v>60230</v>
      </c>
      <c r="N40" s="14">
        <v>346416</v>
      </c>
      <c r="O40" s="8">
        <v>1693</v>
      </c>
      <c r="P40" s="8">
        <v>1342</v>
      </c>
    </row>
    <row r="41" spans="1:19" x14ac:dyDescent="0.25">
      <c r="E41">
        <v>1349</v>
      </c>
      <c r="F41">
        <v>1841</v>
      </c>
      <c r="G41" s="13">
        <v>394181</v>
      </c>
      <c r="H41" s="12">
        <v>336782</v>
      </c>
      <c r="I41" s="12">
        <v>368879</v>
      </c>
      <c r="J41" s="12">
        <v>240450</v>
      </c>
      <c r="K41" s="12">
        <v>65795</v>
      </c>
      <c r="L41" s="12">
        <v>215556</v>
      </c>
      <c r="M41" s="12">
        <v>59767</v>
      </c>
      <c r="N41" s="14">
        <v>339516</v>
      </c>
      <c r="O41" s="8">
        <v>1658</v>
      </c>
      <c r="P41" s="8">
        <v>1258</v>
      </c>
    </row>
    <row r="42" spans="1:19" x14ac:dyDescent="0.25">
      <c r="E42">
        <v>1166</v>
      </c>
      <c r="F42">
        <v>1518</v>
      </c>
      <c r="G42" s="15">
        <v>366701</v>
      </c>
      <c r="H42" s="16">
        <v>404271</v>
      </c>
      <c r="I42" s="16">
        <v>381576</v>
      </c>
      <c r="J42" s="16">
        <v>253505</v>
      </c>
      <c r="K42" s="16">
        <v>65676</v>
      </c>
      <c r="L42" s="16">
        <v>265675</v>
      </c>
      <c r="M42" s="16">
        <v>69969</v>
      </c>
      <c r="N42" s="17">
        <v>403540</v>
      </c>
      <c r="O42" s="8">
        <v>1258</v>
      </c>
      <c r="P42" s="8">
        <v>963</v>
      </c>
    </row>
    <row r="43" spans="1:19" x14ac:dyDescent="0.25">
      <c r="E43">
        <v>1068</v>
      </c>
      <c r="F43">
        <v>1202</v>
      </c>
      <c r="G43" s="8">
        <v>1525</v>
      </c>
      <c r="H43" s="8">
        <v>1707</v>
      </c>
      <c r="I43" s="8">
        <v>1679</v>
      </c>
      <c r="J43" s="8">
        <v>1581</v>
      </c>
      <c r="K43" s="8">
        <v>1553</v>
      </c>
      <c r="L43" s="8">
        <v>1483</v>
      </c>
      <c r="M43" s="8">
        <v>1180</v>
      </c>
      <c r="N43" s="8">
        <v>1082</v>
      </c>
      <c r="O43" s="8">
        <v>857</v>
      </c>
      <c r="P43" s="8">
        <v>660</v>
      </c>
    </row>
    <row r="44" spans="1:19" x14ac:dyDescent="0.25">
      <c r="R44" t="s">
        <v>21</v>
      </c>
      <c r="S44">
        <f>AVERAGE(O37:O39)</f>
        <v>1787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381995</v>
      </c>
      <c r="H46">
        <f t="shared" ref="H46:N46" si="0">H37-$S$44</f>
        <v>350566</v>
      </c>
      <c r="I46">
        <f t="shared" si="0"/>
        <v>327976</v>
      </c>
      <c r="J46">
        <f t="shared" si="0"/>
        <v>226901</v>
      </c>
      <c r="K46">
        <f t="shared" si="0"/>
        <v>56019</v>
      </c>
      <c r="L46">
        <f t="shared" si="0"/>
        <v>243772</v>
      </c>
      <c r="M46">
        <f t="shared" si="0"/>
        <v>61521</v>
      </c>
      <c r="N46">
        <f t="shared" si="0"/>
        <v>313579</v>
      </c>
    </row>
    <row r="47" spans="1:19" x14ac:dyDescent="0.25">
      <c r="G47">
        <f t="shared" ref="G47:N51" si="1">G38-$S$44</f>
        <v>338951</v>
      </c>
      <c r="H47">
        <f t="shared" si="1"/>
        <v>339022</v>
      </c>
      <c r="I47">
        <f t="shared" si="1"/>
        <v>325404</v>
      </c>
      <c r="J47">
        <f t="shared" si="1"/>
        <v>224828</v>
      </c>
      <c r="K47">
        <f t="shared" si="1"/>
        <v>60853</v>
      </c>
      <c r="L47">
        <f t="shared" si="1"/>
        <v>226023</v>
      </c>
      <c r="M47">
        <f t="shared" si="1"/>
        <v>64100</v>
      </c>
      <c r="N47">
        <f t="shared" si="1"/>
        <v>313214</v>
      </c>
    </row>
    <row r="48" spans="1:19" x14ac:dyDescent="0.25">
      <c r="G48">
        <f t="shared" si="1"/>
        <v>368139</v>
      </c>
      <c r="H48">
        <f t="shared" si="1"/>
        <v>334602</v>
      </c>
      <c r="I48">
        <f t="shared" si="1"/>
        <v>304304</v>
      </c>
      <c r="J48">
        <f t="shared" si="1"/>
        <v>266495</v>
      </c>
      <c r="K48">
        <f t="shared" si="1"/>
        <v>65329</v>
      </c>
      <c r="L48">
        <f t="shared" si="1"/>
        <v>265069</v>
      </c>
      <c r="M48">
        <f t="shared" si="1"/>
        <v>75763</v>
      </c>
      <c r="N48">
        <f t="shared" si="1"/>
        <v>301606</v>
      </c>
    </row>
    <row r="49" spans="3:17" x14ac:dyDescent="0.25">
      <c r="G49">
        <f t="shared" si="1"/>
        <v>376290</v>
      </c>
      <c r="H49">
        <f t="shared" si="1"/>
        <v>358646</v>
      </c>
      <c r="I49">
        <f t="shared" si="1"/>
        <v>326789</v>
      </c>
      <c r="J49">
        <f t="shared" si="1"/>
        <v>213038</v>
      </c>
      <c r="K49">
        <f t="shared" si="1"/>
        <v>55190</v>
      </c>
      <c r="L49">
        <f t="shared" si="1"/>
        <v>217366</v>
      </c>
      <c r="M49">
        <f t="shared" si="1"/>
        <v>58443</v>
      </c>
      <c r="N49">
        <f t="shared" si="1"/>
        <v>344629</v>
      </c>
    </row>
    <row r="50" spans="3:17" x14ac:dyDescent="0.25">
      <c r="G50">
        <f t="shared" si="1"/>
        <v>392394</v>
      </c>
      <c r="H50">
        <f t="shared" si="1"/>
        <v>334995</v>
      </c>
      <c r="I50">
        <f t="shared" si="1"/>
        <v>367092</v>
      </c>
      <c r="J50">
        <f t="shared" si="1"/>
        <v>238663</v>
      </c>
      <c r="K50">
        <f t="shared" si="1"/>
        <v>64008</v>
      </c>
      <c r="L50">
        <f t="shared" si="1"/>
        <v>213769</v>
      </c>
      <c r="M50">
        <f t="shared" si="1"/>
        <v>57980</v>
      </c>
      <c r="N50">
        <f t="shared" si="1"/>
        <v>337729</v>
      </c>
    </row>
    <row r="51" spans="3:17" x14ac:dyDescent="0.25">
      <c r="G51">
        <f t="shared" si="1"/>
        <v>364914</v>
      </c>
      <c r="H51">
        <f t="shared" si="1"/>
        <v>402484</v>
      </c>
      <c r="I51">
        <f t="shared" si="1"/>
        <v>379789</v>
      </c>
      <c r="J51">
        <f t="shared" si="1"/>
        <v>251718</v>
      </c>
      <c r="K51">
        <f t="shared" si="1"/>
        <v>63889</v>
      </c>
      <c r="L51">
        <f t="shared" si="1"/>
        <v>263888</v>
      </c>
      <c r="M51">
        <f t="shared" si="1"/>
        <v>68182</v>
      </c>
      <c r="N51">
        <f t="shared" si="1"/>
        <v>401753</v>
      </c>
    </row>
    <row r="52" spans="3:17" x14ac:dyDescent="0.25">
      <c r="P52" t="s">
        <v>18</v>
      </c>
      <c r="Q52">
        <f>AVERAGE(G46:G51,N46:N51)</f>
        <v>352932.75</v>
      </c>
    </row>
    <row r="54" spans="3:17" x14ac:dyDescent="0.25">
      <c r="D54" t="s">
        <v>22</v>
      </c>
      <c r="G54">
        <f>AVERAGE(G46:G51)</f>
        <v>370447.16666666669</v>
      </c>
      <c r="H54">
        <f t="shared" ref="H54:M54" si="2">AVERAGE(H46:H51)</f>
        <v>353385.83333333331</v>
      </c>
      <c r="I54">
        <f t="shared" si="2"/>
        <v>338559</v>
      </c>
      <c r="J54">
        <f t="shared" si="2"/>
        <v>236940.5</v>
      </c>
      <c r="K54">
        <f t="shared" si="2"/>
        <v>60881.333333333336</v>
      </c>
      <c r="L54">
        <f t="shared" si="2"/>
        <v>238314.5</v>
      </c>
      <c r="M54">
        <f t="shared" si="2"/>
        <v>64331.5</v>
      </c>
      <c r="N54">
        <f>AVERAGE(N46:N51)</f>
        <v>335418.33333333331</v>
      </c>
    </row>
    <row r="55" spans="3:17" x14ac:dyDescent="0.25">
      <c r="D55" t="s">
        <v>23</v>
      </c>
      <c r="G55">
        <f>MEDIAN(G46:G51)</f>
        <v>372214.5</v>
      </c>
      <c r="H55">
        <f t="shared" ref="H55:N55" si="3">MEDIAN(H46:H51)</f>
        <v>344794</v>
      </c>
      <c r="I55">
        <f t="shared" si="3"/>
        <v>327382.5</v>
      </c>
      <c r="J55">
        <f t="shared" si="3"/>
        <v>232782</v>
      </c>
      <c r="K55">
        <f t="shared" si="3"/>
        <v>62371</v>
      </c>
      <c r="L55">
        <f t="shared" si="3"/>
        <v>234897.5</v>
      </c>
      <c r="M55">
        <f t="shared" si="3"/>
        <v>62810.5</v>
      </c>
      <c r="N55">
        <f t="shared" si="3"/>
        <v>325654</v>
      </c>
    </row>
    <row r="56" spans="3:17" x14ac:dyDescent="0.25">
      <c r="D56" t="s">
        <v>24</v>
      </c>
      <c r="G56">
        <f>STDEV(G46:G51)</f>
        <v>18314.511900857928</v>
      </c>
      <c r="H56">
        <f t="shared" ref="H56:N56" si="4">STDEV(H46:H51)</f>
        <v>25859.720171855428</v>
      </c>
      <c r="I56">
        <f t="shared" si="4"/>
        <v>28674.158498550572</v>
      </c>
      <c r="J56">
        <f t="shared" si="4"/>
        <v>19563.454222094831</v>
      </c>
      <c r="K56">
        <f t="shared" si="4"/>
        <v>4350.5908870711646</v>
      </c>
      <c r="L56">
        <f t="shared" si="4"/>
        <v>22768.371366876465</v>
      </c>
      <c r="M56">
        <f t="shared" si="4"/>
        <v>6759.7933326396897</v>
      </c>
      <c r="N56">
        <f t="shared" si="4"/>
        <v>36342.059235363464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108.23450076537245</v>
      </c>
      <c r="H61">
        <f t="shared" ref="H61:N61" si="5">H46/$Q$52*100</f>
        <v>99.329404822873485</v>
      </c>
      <c r="I61">
        <f t="shared" si="5"/>
        <v>92.928752007287514</v>
      </c>
      <c r="J61">
        <f t="shared" si="5"/>
        <v>64.290151594035976</v>
      </c>
      <c r="K61">
        <f t="shared" si="5"/>
        <v>15.872428954241283</v>
      </c>
      <c r="L61">
        <f t="shared" si="5"/>
        <v>69.070382388712858</v>
      </c>
      <c r="M61">
        <f>M46/$Q$52*100</f>
        <v>17.431366173867403</v>
      </c>
      <c r="N61">
        <f t="shared" si="5"/>
        <v>88.849504615256023</v>
      </c>
    </row>
    <row r="62" spans="3:17" x14ac:dyDescent="0.25">
      <c r="G62">
        <f t="shared" ref="G62:N66" si="6">G47/$Q$52*100</f>
        <v>96.038409583695469</v>
      </c>
      <c r="H62">
        <f t="shared" si="6"/>
        <v>96.05852673065904</v>
      </c>
      <c r="I62">
        <f t="shared" si="6"/>
        <v>92.200001275030445</v>
      </c>
      <c r="J62">
        <f t="shared" si="6"/>
        <v>63.70278757071992</v>
      </c>
      <c r="K62">
        <f t="shared" si="6"/>
        <v>17.24209498835118</v>
      </c>
      <c r="L62">
        <f t="shared" si="6"/>
        <v>64.041378987923338</v>
      </c>
      <c r="M62">
        <f t="shared" si="6"/>
        <v>18.162100286811015</v>
      </c>
      <c r="N62">
        <f t="shared" si="6"/>
        <v>88.746085479457491</v>
      </c>
    </row>
    <row r="63" spans="3:17" x14ac:dyDescent="0.25">
      <c r="G63">
        <f t="shared" si="6"/>
        <v>104.30854036640125</v>
      </c>
      <c r="H63">
        <f t="shared" si="6"/>
        <v>94.806163497153491</v>
      </c>
      <c r="I63">
        <f t="shared" si="6"/>
        <v>86.221525205580946</v>
      </c>
      <c r="J63">
        <f t="shared" si="6"/>
        <v>75.508719437343231</v>
      </c>
      <c r="K63">
        <f t="shared" si="6"/>
        <v>18.510325267349092</v>
      </c>
      <c r="L63">
        <f t="shared" si="6"/>
        <v>75.104676457483748</v>
      </c>
      <c r="M63">
        <f t="shared" si="6"/>
        <v>21.46669585069677</v>
      </c>
      <c r="N63">
        <f t="shared" si="6"/>
        <v>85.457073620966028</v>
      </c>
    </row>
    <row r="64" spans="3:17" x14ac:dyDescent="0.25">
      <c r="G64">
        <f t="shared" si="6"/>
        <v>106.61804550583645</v>
      </c>
      <c r="H64">
        <f t="shared" si="6"/>
        <v>101.61879281534513</v>
      </c>
      <c r="I64">
        <f t="shared" si="6"/>
        <v>92.592427310868715</v>
      </c>
      <c r="J64">
        <f t="shared" si="6"/>
        <v>60.36220781437823</v>
      </c>
      <c r="K64">
        <f t="shared" si="6"/>
        <v>15.637540012934476</v>
      </c>
      <c r="L64">
        <f t="shared" si="6"/>
        <v>61.588503758860583</v>
      </c>
      <c r="M64">
        <f t="shared" si="6"/>
        <v>16.559245351982778</v>
      </c>
      <c r="N64">
        <f t="shared" si="6"/>
        <v>97.647214660583359</v>
      </c>
    </row>
    <row r="65" spans="4:14" x14ac:dyDescent="0.25">
      <c r="G65">
        <f t="shared" si="6"/>
        <v>111.18095444528737</v>
      </c>
      <c r="H65">
        <f t="shared" si="6"/>
        <v>94.917516155698223</v>
      </c>
      <c r="I65">
        <f t="shared" si="6"/>
        <v>104.0118832837134</v>
      </c>
      <c r="J65">
        <f t="shared" si="6"/>
        <v>67.622797827631459</v>
      </c>
      <c r="K65">
        <f t="shared" si="6"/>
        <v>18.136032997787822</v>
      </c>
      <c r="L65">
        <f t="shared" si="6"/>
        <v>60.569329426073381</v>
      </c>
      <c r="M65">
        <f t="shared" si="6"/>
        <v>16.428058886572583</v>
      </c>
      <c r="N65">
        <f t="shared" si="6"/>
        <v>95.692167983843945</v>
      </c>
    </row>
    <row r="66" spans="4:14" x14ac:dyDescent="0.25">
      <c r="G66">
        <f t="shared" si="6"/>
        <v>103.39476855009913</v>
      </c>
      <c r="H66">
        <f t="shared" si="6"/>
        <v>114.03985603489618</v>
      </c>
      <c r="I66">
        <f t="shared" si="6"/>
        <v>107.60945250901199</v>
      </c>
      <c r="J66">
        <f t="shared" si="6"/>
        <v>71.321802808042051</v>
      </c>
      <c r="K66">
        <f t="shared" si="6"/>
        <v>18.10231552611652</v>
      </c>
      <c r="L66">
        <f t="shared" si="6"/>
        <v>74.770051801653437</v>
      </c>
      <c r="M66">
        <f t="shared" si="6"/>
        <v>19.318694567166126</v>
      </c>
      <c r="N66">
        <f t="shared" si="6"/>
        <v>113.832734423201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104.96253653611535</v>
      </c>
      <c r="H69">
        <f t="shared" si="7"/>
        <v>100.12837667610425</v>
      </c>
      <c r="I69">
        <f t="shared" si="7"/>
        <v>95.927340265248844</v>
      </c>
      <c r="J69">
        <f t="shared" si="7"/>
        <v>67.13474450869181</v>
      </c>
      <c r="K69">
        <f t="shared" si="7"/>
        <v>17.25012295779673</v>
      </c>
      <c r="L69">
        <f t="shared" si="7"/>
        <v>67.524053803451224</v>
      </c>
      <c r="M69">
        <f t="shared" si="7"/>
        <v>18.227693519516112</v>
      </c>
      <c r="N69">
        <f t="shared" si="7"/>
        <v>95.037463463884649</v>
      </c>
    </row>
    <row r="70" spans="4:14" x14ac:dyDescent="0.25">
      <c r="D70" s="1" t="s">
        <v>23</v>
      </c>
      <c r="G70">
        <f t="shared" ref="G70:N70" si="8">MEDIAN(G61:G66)</f>
        <v>105.46329293611885</v>
      </c>
      <c r="H70">
        <f t="shared" si="8"/>
        <v>97.693965776766262</v>
      </c>
      <c r="I70">
        <f t="shared" si="8"/>
        <v>92.760589659078107</v>
      </c>
      <c r="J70">
        <f t="shared" si="8"/>
        <v>65.956474710833717</v>
      </c>
      <c r="K70">
        <f t="shared" si="8"/>
        <v>17.672205257233848</v>
      </c>
      <c r="L70">
        <f t="shared" si="8"/>
        <v>66.555880688318098</v>
      </c>
      <c r="M70">
        <f t="shared" si="8"/>
        <v>17.796733230339207</v>
      </c>
      <c r="N70">
        <f t="shared" si="8"/>
        <v>92.270836299549984</v>
      </c>
    </row>
    <row r="71" spans="4:14" x14ac:dyDescent="0.25">
      <c r="D71" s="1" t="s">
        <v>24</v>
      </c>
      <c r="G71">
        <f t="shared" ref="G71:N71" si="9">STDEV(G61:G66)</f>
        <v>5.1892355982429885</v>
      </c>
      <c r="H71">
        <f t="shared" si="9"/>
        <v>7.3270956497676787</v>
      </c>
      <c r="I71">
        <f t="shared" si="9"/>
        <v>8.1245388812884531</v>
      </c>
      <c r="J71">
        <f t="shared" si="9"/>
        <v>5.5431110380362361</v>
      </c>
      <c r="K71">
        <f t="shared" si="9"/>
        <v>1.2326968486407581</v>
      </c>
      <c r="L71">
        <f t="shared" si="9"/>
        <v>6.4511925761710858</v>
      </c>
      <c r="M71">
        <f t="shared" si="9"/>
        <v>1.9153205058583234</v>
      </c>
      <c r="N71">
        <f t="shared" si="9"/>
        <v>10.297162628110721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1253D-5587-495B-AAD6-80A3183D39C9}">
  <dimension ref="A1:S71"/>
  <sheetViews>
    <sheetView topLeftCell="A49" workbookViewId="0">
      <selection activeCell="O69" sqref="O69"/>
    </sheetView>
  </sheetViews>
  <sheetFormatPr defaultRowHeight="15" x14ac:dyDescent="0.25"/>
  <cols>
    <col min="7" max="14" width="16.8554687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67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68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69</v>
      </c>
    </row>
    <row r="26" spans="1:5" x14ac:dyDescent="0.25">
      <c r="A26" t="s">
        <v>38</v>
      </c>
      <c r="B26" t="s">
        <v>70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50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801</v>
      </c>
      <c r="F36">
        <v>1202</v>
      </c>
      <c r="G36" s="8">
        <v>1511</v>
      </c>
      <c r="H36" s="8">
        <v>1757</v>
      </c>
      <c r="I36" s="8">
        <v>1700</v>
      </c>
      <c r="J36" s="8">
        <v>1700</v>
      </c>
      <c r="K36" s="8">
        <v>1665</v>
      </c>
      <c r="L36" s="8">
        <v>1490</v>
      </c>
      <c r="M36" s="8">
        <v>1398</v>
      </c>
      <c r="N36" s="8">
        <v>1159</v>
      </c>
      <c r="O36" s="8">
        <v>899</v>
      </c>
      <c r="P36" s="8">
        <v>710</v>
      </c>
    </row>
    <row r="37" spans="1:19" x14ac:dyDescent="0.25">
      <c r="E37">
        <v>1033</v>
      </c>
      <c r="F37">
        <v>1588</v>
      </c>
      <c r="G37" s="9">
        <v>343612</v>
      </c>
      <c r="H37" s="10">
        <v>304623</v>
      </c>
      <c r="I37" s="10">
        <v>301538</v>
      </c>
      <c r="J37" s="10">
        <v>211804</v>
      </c>
      <c r="K37" s="10">
        <v>51771</v>
      </c>
      <c r="L37" s="10">
        <v>230494</v>
      </c>
      <c r="M37" s="10">
        <v>57125</v>
      </c>
      <c r="N37" s="11">
        <v>299416</v>
      </c>
      <c r="O37" s="12">
        <v>1721</v>
      </c>
      <c r="P37" s="8">
        <v>977</v>
      </c>
    </row>
    <row r="38" spans="1:19" x14ac:dyDescent="0.25">
      <c r="E38">
        <v>1131</v>
      </c>
      <c r="F38">
        <v>1862</v>
      </c>
      <c r="G38" s="13">
        <v>308051</v>
      </c>
      <c r="H38" s="12">
        <v>297287</v>
      </c>
      <c r="I38" s="12">
        <v>292924</v>
      </c>
      <c r="J38" s="12">
        <v>209534</v>
      </c>
      <c r="K38" s="12">
        <v>55811</v>
      </c>
      <c r="L38" s="12">
        <v>216568</v>
      </c>
      <c r="M38" s="12">
        <v>59703</v>
      </c>
      <c r="N38" s="14">
        <v>292945</v>
      </c>
      <c r="O38" s="12">
        <v>1953</v>
      </c>
      <c r="P38" s="8">
        <v>1230</v>
      </c>
    </row>
    <row r="39" spans="1:19" x14ac:dyDescent="0.25">
      <c r="E39">
        <v>1279</v>
      </c>
      <c r="F39">
        <v>1890</v>
      </c>
      <c r="G39" s="13">
        <v>339178</v>
      </c>
      <c r="H39" s="12">
        <v>300491</v>
      </c>
      <c r="I39" s="12">
        <v>278906</v>
      </c>
      <c r="J39" s="12">
        <v>254545</v>
      </c>
      <c r="K39" s="12">
        <v>59162</v>
      </c>
      <c r="L39" s="12">
        <v>257258</v>
      </c>
      <c r="M39" s="12">
        <v>72182</v>
      </c>
      <c r="N39" s="14">
        <v>283747</v>
      </c>
      <c r="O39" s="12">
        <v>2003</v>
      </c>
      <c r="P39" s="8">
        <v>1356</v>
      </c>
    </row>
    <row r="40" spans="1:19" x14ac:dyDescent="0.25">
      <c r="E40">
        <v>1251</v>
      </c>
      <c r="F40">
        <v>1686</v>
      </c>
      <c r="G40" s="13">
        <v>331590</v>
      </c>
      <c r="H40" s="12">
        <v>308930</v>
      </c>
      <c r="I40" s="12">
        <v>293001</v>
      </c>
      <c r="J40" s="12">
        <v>198004</v>
      </c>
      <c r="K40" s="12">
        <v>50688</v>
      </c>
      <c r="L40" s="12">
        <v>208684</v>
      </c>
      <c r="M40" s="12">
        <v>55621</v>
      </c>
      <c r="N40" s="14">
        <v>351896</v>
      </c>
      <c r="O40" s="8">
        <v>1637</v>
      </c>
      <c r="P40" s="8">
        <v>1293</v>
      </c>
    </row>
    <row r="41" spans="1:19" x14ac:dyDescent="0.25">
      <c r="E41">
        <v>1180</v>
      </c>
      <c r="F41">
        <v>1539</v>
      </c>
      <c r="G41" s="13">
        <v>346851</v>
      </c>
      <c r="H41" s="12">
        <v>293591</v>
      </c>
      <c r="I41" s="12">
        <v>329510</v>
      </c>
      <c r="J41" s="12">
        <v>222667</v>
      </c>
      <c r="K41" s="12">
        <v>58684</v>
      </c>
      <c r="L41" s="12">
        <v>203456</v>
      </c>
      <c r="M41" s="12">
        <v>55003</v>
      </c>
      <c r="N41" s="14">
        <v>319968</v>
      </c>
      <c r="O41" s="8">
        <v>1560</v>
      </c>
      <c r="P41" s="8">
        <v>1159</v>
      </c>
    </row>
    <row r="42" spans="1:19" x14ac:dyDescent="0.25">
      <c r="E42">
        <v>1033</v>
      </c>
      <c r="F42">
        <v>1335</v>
      </c>
      <c r="G42" s="15">
        <v>331843</v>
      </c>
      <c r="H42" s="16">
        <v>348868</v>
      </c>
      <c r="I42" s="16">
        <v>343521</v>
      </c>
      <c r="J42" s="16">
        <v>239607</v>
      </c>
      <c r="K42" s="16">
        <v>57954</v>
      </c>
      <c r="L42" s="16">
        <v>253829</v>
      </c>
      <c r="M42" s="16">
        <v>63329</v>
      </c>
      <c r="N42" s="17">
        <v>379250</v>
      </c>
      <c r="O42" s="8">
        <v>1194</v>
      </c>
      <c r="P42" s="8">
        <v>920</v>
      </c>
    </row>
    <row r="43" spans="1:19" x14ac:dyDescent="0.25">
      <c r="E43">
        <v>899</v>
      </c>
      <c r="F43">
        <v>1110</v>
      </c>
      <c r="G43" s="8">
        <v>1349</v>
      </c>
      <c r="H43" s="8">
        <v>1532</v>
      </c>
      <c r="I43" s="8">
        <v>1539</v>
      </c>
      <c r="J43" s="8">
        <v>1426</v>
      </c>
      <c r="K43" s="8">
        <v>1391</v>
      </c>
      <c r="L43" s="8">
        <v>1251</v>
      </c>
      <c r="M43" s="8">
        <v>1173</v>
      </c>
      <c r="N43" s="8">
        <v>998</v>
      </c>
      <c r="O43" s="8">
        <v>822</v>
      </c>
      <c r="P43" s="8">
        <v>618</v>
      </c>
    </row>
    <row r="44" spans="1:19" x14ac:dyDescent="0.25">
      <c r="R44" t="s">
        <v>21</v>
      </c>
      <c r="S44">
        <f>AVERAGE(O37:O39)</f>
        <v>1892.3333333333333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341719.66666666669</v>
      </c>
      <c r="H46">
        <f t="shared" ref="H46:N46" si="0">H37-$S$44</f>
        <v>302730.66666666669</v>
      </c>
      <c r="I46">
        <f t="shared" si="0"/>
        <v>299645.66666666669</v>
      </c>
      <c r="J46">
        <f t="shared" si="0"/>
        <v>209911.66666666666</v>
      </c>
      <c r="K46">
        <f t="shared" si="0"/>
        <v>49878.666666666664</v>
      </c>
      <c r="L46">
        <f t="shared" si="0"/>
        <v>228601.66666666666</v>
      </c>
      <c r="M46">
        <f t="shared" si="0"/>
        <v>55232.666666666664</v>
      </c>
      <c r="N46">
        <f t="shared" si="0"/>
        <v>297523.66666666669</v>
      </c>
    </row>
    <row r="47" spans="1:19" x14ac:dyDescent="0.25">
      <c r="G47">
        <f t="shared" ref="G47:N51" si="1">G38-$S$44</f>
        <v>306158.66666666669</v>
      </c>
      <c r="H47">
        <f t="shared" si="1"/>
        <v>295394.66666666669</v>
      </c>
      <c r="I47">
        <f t="shared" si="1"/>
        <v>291031.66666666669</v>
      </c>
      <c r="J47">
        <f t="shared" si="1"/>
        <v>207641.66666666666</v>
      </c>
      <c r="K47">
        <f t="shared" si="1"/>
        <v>53918.666666666664</v>
      </c>
      <c r="L47">
        <f t="shared" si="1"/>
        <v>214675.66666666666</v>
      </c>
      <c r="M47">
        <f t="shared" si="1"/>
        <v>57810.666666666664</v>
      </c>
      <c r="N47">
        <f t="shared" si="1"/>
        <v>291052.66666666669</v>
      </c>
    </row>
    <row r="48" spans="1:19" x14ac:dyDescent="0.25">
      <c r="G48">
        <f t="shared" si="1"/>
        <v>337285.66666666669</v>
      </c>
      <c r="H48">
        <f t="shared" si="1"/>
        <v>298598.66666666669</v>
      </c>
      <c r="I48">
        <f t="shared" si="1"/>
        <v>277013.66666666669</v>
      </c>
      <c r="J48">
        <f t="shared" si="1"/>
        <v>252652.66666666666</v>
      </c>
      <c r="K48">
        <f t="shared" si="1"/>
        <v>57269.666666666664</v>
      </c>
      <c r="L48">
        <f t="shared" si="1"/>
        <v>255365.66666666666</v>
      </c>
      <c r="M48">
        <f t="shared" si="1"/>
        <v>70289.666666666672</v>
      </c>
      <c r="N48">
        <f t="shared" si="1"/>
        <v>281854.66666666669</v>
      </c>
    </row>
    <row r="49" spans="3:17" x14ac:dyDescent="0.25">
      <c r="G49">
        <f t="shared" si="1"/>
        <v>329697.66666666669</v>
      </c>
      <c r="H49">
        <f t="shared" si="1"/>
        <v>307037.66666666669</v>
      </c>
      <c r="I49">
        <f t="shared" si="1"/>
        <v>291108.66666666669</v>
      </c>
      <c r="J49">
        <f t="shared" si="1"/>
        <v>196111.66666666666</v>
      </c>
      <c r="K49">
        <f t="shared" si="1"/>
        <v>48795.666666666664</v>
      </c>
      <c r="L49">
        <f t="shared" si="1"/>
        <v>206791.66666666666</v>
      </c>
      <c r="M49">
        <f t="shared" si="1"/>
        <v>53728.666666666664</v>
      </c>
      <c r="N49">
        <f t="shared" si="1"/>
        <v>350003.66666666669</v>
      </c>
    </row>
    <row r="50" spans="3:17" x14ac:dyDescent="0.25">
      <c r="G50">
        <f t="shared" si="1"/>
        <v>344958.66666666669</v>
      </c>
      <c r="H50">
        <f t="shared" si="1"/>
        <v>291698.66666666669</v>
      </c>
      <c r="I50">
        <f t="shared" si="1"/>
        <v>327617.66666666669</v>
      </c>
      <c r="J50">
        <f t="shared" si="1"/>
        <v>220774.66666666666</v>
      </c>
      <c r="K50">
        <f t="shared" si="1"/>
        <v>56791.666666666664</v>
      </c>
      <c r="L50">
        <f t="shared" si="1"/>
        <v>201563.66666666666</v>
      </c>
      <c r="M50">
        <f t="shared" si="1"/>
        <v>53110.666666666664</v>
      </c>
      <c r="N50">
        <f t="shared" si="1"/>
        <v>318075.66666666669</v>
      </c>
    </row>
    <row r="51" spans="3:17" x14ac:dyDescent="0.25">
      <c r="G51">
        <f t="shared" si="1"/>
        <v>329950.66666666669</v>
      </c>
      <c r="H51">
        <f t="shared" si="1"/>
        <v>346975.66666666669</v>
      </c>
      <c r="I51">
        <f t="shared" si="1"/>
        <v>341628.66666666669</v>
      </c>
      <c r="J51">
        <f t="shared" si="1"/>
        <v>237714.66666666666</v>
      </c>
      <c r="K51">
        <f t="shared" si="1"/>
        <v>56061.666666666664</v>
      </c>
      <c r="L51">
        <f t="shared" si="1"/>
        <v>251936.66666666666</v>
      </c>
      <c r="M51">
        <f t="shared" si="1"/>
        <v>61436.666666666664</v>
      </c>
      <c r="N51">
        <f t="shared" si="1"/>
        <v>377357.66666666669</v>
      </c>
    </row>
    <row r="52" spans="3:17" x14ac:dyDescent="0.25">
      <c r="P52" t="s">
        <v>18</v>
      </c>
      <c r="Q52">
        <f>AVERAGE(G46:G51,N46:N51)</f>
        <v>325469.91666666663</v>
      </c>
    </row>
    <row r="54" spans="3:17" x14ac:dyDescent="0.25">
      <c r="D54" t="s">
        <v>22</v>
      </c>
      <c r="G54">
        <f>AVERAGE(G46:G51)</f>
        <v>331628.50000000006</v>
      </c>
      <c r="H54">
        <f t="shared" ref="H54:M54" si="2">AVERAGE(H46:H51)</f>
        <v>307072.66666666669</v>
      </c>
      <c r="I54">
        <f t="shared" si="2"/>
        <v>304674.33333333337</v>
      </c>
      <c r="J54">
        <f t="shared" si="2"/>
        <v>220801.16666666666</v>
      </c>
      <c r="K54">
        <f t="shared" si="2"/>
        <v>53786</v>
      </c>
      <c r="L54">
        <f t="shared" si="2"/>
        <v>226489.16666666666</v>
      </c>
      <c r="M54">
        <f t="shared" si="2"/>
        <v>58601.5</v>
      </c>
      <c r="N54">
        <f>AVERAGE(N46:N51)</f>
        <v>319311.33333333337</v>
      </c>
    </row>
    <row r="55" spans="3:17" x14ac:dyDescent="0.25">
      <c r="D55" t="s">
        <v>23</v>
      </c>
      <c r="G55">
        <f>MEDIAN(G46:G51)</f>
        <v>333618.16666666669</v>
      </c>
      <c r="H55">
        <f t="shared" ref="H55:N55" si="3">MEDIAN(H46:H51)</f>
        <v>300664.66666666669</v>
      </c>
      <c r="I55">
        <f t="shared" si="3"/>
        <v>295377.16666666669</v>
      </c>
      <c r="J55">
        <f t="shared" si="3"/>
        <v>215343.16666666666</v>
      </c>
      <c r="K55">
        <f t="shared" si="3"/>
        <v>54990.166666666664</v>
      </c>
      <c r="L55">
        <f t="shared" si="3"/>
        <v>221638.66666666666</v>
      </c>
      <c r="M55">
        <f t="shared" si="3"/>
        <v>56521.666666666664</v>
      </c>
      <c r="N55">
        <f t="shared" si="3"/>
        <v>307799.66666666669</v>
      </c>
    </row>
    <row r="56" spans="3:17" x14ac:dyDescent="0.25">
      <c r="D56" t="s">
        <v>24</v>
      </c>
      <c r="G56">
        <f>STDEV(G46:G51)</f>
        <v>13905.280830197809</v>
      </c>
      <c r="H56">
        <f t="shared" ref="H56:N56" si="4">STDEV(H46:H51)</f>
        <v>20276.33021037091</v>
      </c>
      <c r="I56">
        <f t="shared" si="4"/>
        <v>24708.577180134565</v>
      </c>
      <c r="J56">
        <f t="shared" si="4"/>
        <v>20985.281973325971</v>
      </c>
      <c r="K56">
        <f t="shared" si="4"/>
        <v>3647.9283253192716</v>
      </c>
      <c r="L56">
        <f t="shared" si="4"/>
        <v>22955.265206483677</v>
      </c>
      <c r="M56">
        <f t="shared" si="4"/>
        <v>6488.7536682067985</v>
      </c>
      <c r="N56">
        <f t="shared" si="4"/>
        <v>37387.643812717732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104.99270413881059</v>
      </c>
      <c r="H61">
        <f t="shared" ref="H61:N61" si="5">H46/$Q$52*100</f>
        <v>93.013409585473738</v>
      </c>
      <c r="I61">
        <f t="shared" si="5"/>
        <v>92.065549324963229</v>
      </c>
      <c r="J61">
        <f t="shared" si="5"/>
        <v>64.494952042418674</v>
      </c>
      <c r="K61">
        <f t="shared" si="5"/>
        <v>15.325123494516518</v>
      </c>
      <c r="L61">
        <f t="shared" si="5"/>
        <v>70.237418256013939</v>
      </c>
      <c r="M61">
        <f>M46/$Q$52*100</f>
        <v>16.970129599791484</v>
      </c>
      <c r="N61">
        <f t="shared" si="5"/>
        <v>91.41356894480009</v>
      </c>
    </row>
    <row r="62" spans="3:17" x14ac:dyDescent="0.25">
      <c r="G62">
        <f t="shared" ref="G62:N66" si="6">G47/$Q$52*100</f>
        <v>94.066655930053983</v>
      </c>
      <c r="H62">
        <f t="shared" si="6"/>
        <v>90.759437828227348</v>
      </c>
      <c r="I62">
        <f t="shared" si="6"/>
        <v>89.418914548938105</v>
      </c>
      <c r="J62">
        <f t="shared" si="6"/>
        <v>63.797498949595713</v>
      </c>
      <c r="K62">
        <f t="shared" si="6"/>
        <v>16.566405650906294</v>
      </c>
      <c r="L62">
        <f t="shared" si="6"/>
        <v>65.958681793171365</v>
      </c>
      <c r="M62">
        <f t="shared" si="6"/>
        <v>17.762215094636243</v>
      </c>
      <c r="N62">
        <f t="shared" si="6"/>
        <v>89.425366758166859</v>
      </c>
    </row>
    <row r="63" spans="3:17" x14ac:dyDescent="0.25">
      <c r="G63">
        <f t="shared" si="6"/>
        <v>103.63036624736696</v>
      </c>
      <c r="H63">
        <f t="shared" si="6"/>
        <v>91.743860607700839</v>
      </c>
      <c r="I63">
        <f t="shared" si="6"/>
        <v>85.11191126471239</v>
      </c>
      <c r="J63">
        <f t="shared" si="6"/>
        <v>77.627041311293752</v>
      </c>
      <c r="K63">
        <f t="shared" si="6"/>
        <v>17.595993894981081</v>
      </c>
      <c r="L63">
        <f t="shared" si="6"/>
        <v>78.460605294037677</v>
      </c>
      <c r="M63">
        <f t="shared" si="6"/>
        <v>21.596363616811491</v>
      </c>
      <c r="N63">
        <f t="shared" si="6"/>
        <v>86.599299115970538</v>
      </c>
    </row>
    <row r="64" spans="3:17" x14ac:dyDescent="0.25">
      <c r="G64">
        <f t="shared" si="6"/>
        <v>101.29896797937548</v>
      </c>
      <c r="H64">
        <f t="shared" si="6"/>
        <v>94.336726973486307</v>
      </c>
      <c r="I64">
        <f t="shared" si="6"/>
        <v>89.442572649443548</v>
      </c>
      <c r="J64">
        <f t="shared" si="6"/>
        <v>60.25492883494865</v>
      </c>
      <c r="K64">
        <f t="shared" si="6"/>
        <v>14.992373847147677</v>
      </c>
      <c r="L64">
        <f t="shared" si="6"/>
        <v>63.536338099860231</v>
      </c>
      <c r="M64">
        <f t="shared" si="6"/>
        <v>16.508028519788954</v>
      </c>
      <c r="N64">
        <f t="shared" si="6"/>
        <v>107.53794705552666</v>
      </c>
    </row>
    <row r="65" spans="4:14" x14ac:dyDescent="0.25">
      <c r="G65">
        <f t="shared" si="6"/>
        <v>105.98788060033199</v>
      </c>
      <c r="H65">
        <f t="shared" si="6"/>
        <v>89.623849003965816</v>
      </c>
      <c r="I65">
        <f t="shared" si="6"/>
        <v>100.65989201766985</v>
      </c>
      <c r="J65">
        <f t="shared" si="6"/>
        <v>67.832587702038012</v>
      </c>
      <c r="K65">
        <f t="shared" si="6"/>
        <v>17.449129323012187</v>
      </c>
      <c r="L65">
        <f t="shared" si="6"/>
        <v>61.930045249957821</v>
      </c>
      <c r="M65">
        <f t="shared" si="6"/>
        <v>16.318149219628339</v>
      </c>
      <c r="N65">
        <f t="shared" si="6"/>
        <v>97.728131043345286</v>
      </c>
    </row>
    <row r="66" spans="4:14" x14ac:dyDescent="0.25">
      <c r="G66">
        <f t="shared" si="6"/>
        <v>101.37670173817909</v>
      </c>
      <c r="H66">
        <f t="shared" si="6"/>
        <v>106.60759993435136</v>
      </c>
      <c r="I66">
        <f t="shared" si="6"/>
        <v>104.96474456548597</v>
      </c>
      <c r="J66">
        <f t="shared" si="6"/>
        <v>73.037369813236708</v>
      </c>
      <c r="K66">
        <f t="shared" si="6"/>
        <v>17.224838240298197</v>
      </c>
      <c r="L66">
        <f t="shared" si="6"/>
        <v>77.407051701398927</v>
      </c>
      <c r="M66">
        <f t="shared" si="6"/>
        <v>18.876296554801915</v>
      </c>
      <c r="N66">
        <f t="shared" si="6"/>
        <v>115.94241044807268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101.89221277235303</v>
      </c>
      <c r="H69">
        <f t="shared" si="7"/>
        <v>94.347480655534227</v>
      </c>
      <c r="I69">
        <f t="shared" si="7"/>
        <v>93.610597395202191</v>
      </c>
      <c r="J69">
        <f t="shared" si="7"/>
        <v>67.840729775588585</v>
      </c>
      <c r="K69">
        <f t="shared" si="7"/>
        <v>16.52564407514366</v>
      </c>
      <c r="L69">
        <f>AVERAGE(L61:L66)</f>
        <v>69.588356732406666</v>
      </c>
      <c r="M69">
        <f t="shared" si="7"/>
        <v>18.005197100909736</v>
      </c>
      <c r="N69">
        <f t="shared" si="7"/>
        <v>98.107787227647009</v>
      </c>
    </row>
    <row r="70" spans="4:14" x14ac:dyDescent="0.25">
      <c r="D70" s="1" t="s">
        <v>23</v>
      </c>
      <c r="G70">
        <f t="shared" ref="G70:N70" si="8">MEDIAN(G61:G66)</f>
        <v>102.50353399277303</v>
      </c>
      <c r="H70">
        <f t="shared" si="8"/>
        <v>92.378635096587288</v>
      </c>
      <c r="I70">
        <f t="shared" si="8"/>
        <v>90.754060987203388</v>
      </c>
      <c r="J70">
        <f t="shared" si="8"/>
        <v>66.163769872228343</v>
      </c>
      <c r="K70">
        <f t="shared" si="8"/>
        <v>16.895621945602244</v>
      </c>
      <c r="L70">
        <f t="shared" si="8"/>
        <v>68.098050024592652</v>
      </c>
      <c r="M70">
        <f t="shared" si="8"/>
        <v>17.366172347213862</v>
      </c>
      <c r="N70">
        <f t="shared" si="8"/>
        <v>94.570849994072688</v>
      </c>
    </row>
    <row r="71" spans="4:14" x14ac:dyDescent="0.25">
      <c r="D71" s="1" t="s">
        <v>24</v>
      </c>
      <c r="G71">
        <f t="shared" ref="G71:N71" si="9">STDEV(G61:G66)</f>
        <v>4.2723705381468564</v>
      </c>
      <c r="H71">
        <f t="shared" si="9"/>
        <v>6.2298630908911727</v>
      </c>
      <c r="I71">
        <f t="shared" si="9"/>
        <v>7.5916623671981673</v>
      </c>
      <c r="J71">
        <f t="shared" si="9"/>
        <v>6.4476871436379959</v>
      </c>
      <c r="K71">
        <f t="shared" si="9"/>
        <v>1.1208188955464466</v>
      </c>
      <c r="L71">
        <f t="shared" si="9"/>
        <v>7.0529606673275262</v>
      </c>
      <c r="M71">
        <f t="shared" si="9"/>
        <v>1.9936569667212347</v>
      </c>
      <c r="N71">
        <f t="shared" si="9"/>
        <v>11.487280973807882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735A1B-FF6D-4F36-A4EF-1C59B2A3C20E}">
  <dimension ref="A1:S71"/>
  <sheetViews>
    <sheetView topLeftCell="A49" workbookViewId="0">
      <selection activeCell="G49" sqref="G1:N1048576"/>
    </sheetView>
  </sheetViews>
  <sheetFormatPr defaultRowHeight="15" x14ac:dyDescent="0.25"/>
  <cols>
    <col min="7" max="14" width="20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71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72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73</v>
      </c>
    </row>
    <row r="26" spans="1:5" x14ac:dyDescent="0.25">
      <c r="A26" t="s">
        <v>38</v>
      </c>
      <c r="B26" t="s">
        <v>74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51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703</v>
      </c>
      <c r="F36">
        <v>1152</v>
      </c>
      <c r="G36" s="8">
        <v>1405</v>
      </c>
      <c r="H36" s="8">
        <v>1623</v>
      </c>
      <c r="I36" s="8">
        <v>1721</v>
      </c>
      <c r="J36" s="8">
        <v>1616</v>
      </c>
      <c r="K36" s="8">
        <v>1567</v>
      </c>
      <c r="L36" s="8">
        <v>1504</v>
      </c>
      <c r="M36" s="8">
        <v>1363</v>
      </c>
      <c r="N36" s="8">
        <v>1152</v>
      </c>
      <c r="O36" s="8">
        <v>899</v>
      </c>
      <c r="P36" s="8">
        <v>717</v>
      </c>
    </row>
    <row r="37" spans="1:19" x14ac:dyDescent="0.25">
      <c r="E37">
        <v>935</v>
      </c>
      <c r="F37">
        <v>1490</v>
      </c>
      <c r="G37" s="9">
        <v>350287</v>
      </c>
      <c r="H37" s="10">
        <v>288174</v>
      </c>
      <c r="I37" s="10">
        <v>291202</v>
      </c>
      <c r="J37" s="10">
        <v>211136</v>
      </c>
      <c r="K37" s="10">
        <v>52206</v>
      </c>
      <c r="L37" s="10">
        <v>246325</v>
      </c>
      <c r="M37" s="10">
        <v>59907</v>
      </c>
      <c r="N37" s="11">
        <v>312794</v>
      </c>
      <c r="O37" s="12">
        <v>1665</v>
      </c>
      <c r="P37" s="8">
        <v>1019</v>
      </c>
    </row>
    <row r="38" spans="1:19" x14ac:dyDescent="0.25">
      <c r="E38">
        <v>1209</v>
      </c>
      <c r="F38">
        <v>1792</v>
      </c>
      <c r="G38" s="13">
        <v>298678</v>
      </c>
      <c r="H38" s="12">
        <v>270362</v>
      </c>
      <c r="I38" s="12">
        <v>278105</v>
      </c>
      <c r="J38" s="12">
        <v>210848</v>
      </c>
      <c r="K38" s="12">
        <v>54560</v>
      </c>
      <c r="L38" s="12">
        <v>223390</v>
      </c>
      <c r="M38" s="12">
        <v>61910</v>
      </c>
      <c r="N38" s="14">
        <v>296338</v>
      </c>
      <c r="O38" s="12">
        <v>1953</v>
      </c>
      <c r="P38" s="8">
        <v>1209</v>
      </c>
    </row>
    <row r="39" spans="1:19" x14ac:dyDescent="0.25">
      <c r="E39">
        <v>1166</v>
      </c>
      <c r="F39">
        <v>1834</v>
      </c>
      <c r="G39" s="13">
        <v>340303</v>
      </c>
      <c r="H39" s="12">
        <v>273460</v>
      </c>
      <c r="I39" s="12">
        <v>266272</v>
      </c>
      <c r="J39" s="12">
        <v>258586</v>
      </c>
      <c r="K39" s="12">
        <v>58987</v>
      </c>
      <c r="L39" s="12">
        <v>269701</v>
      </c>
      <c r="M39" s="12">
        <v>71880</v>
      </c>
      <c r="N39" s="14">
        <v>288637</v>
      </c>
      <c r="O39" s="12">
        <v>2003</v>
      </c>
      <c r="P39" s="8">
        <v>1251</v>
      </c>
    </row>
    <row r="40" spans="1:19" x14ac:dyDescent="0.25">
      <c r="E40">
        <v>1237</v>
      </c>
      <c r="F40">
        <v>1595</v>
      </c>
      <c r="G40" s="13">
        <v>342375</v>
      </c>
      <c r="H40" s="12">
        <v>294083</v>
      </c>
      <c r="I40" s="12">
        <v>286340</v>
      </c>
      <c r="J40" s="12">
        <v>196472</v>
      </c>
      <c r="K40" s="12">
        <v>50056</v>
      </c>
      <c r="L40" s="12">
        <v>212085</v>
      </c>
      <c r="M40" s="12">
        <v>57118</v>
      </c>
      <c r="N40" s="14">
        <v>370748</v>
      </c>
      <c r="O40" s="8">
        <v>1686</v>
      </c>
      <c r="P40" s="8">
        <v>1265</v>
      </c>
    </row>
    <row r="41" spans="1:19" x14ac:dyDescent="0.25">
      <c r="E41">
        <v>1209</v>
      </c>
      <c r="F41">
        <v>1623</v>
      </c>
      <c r="G41" s="13">
        <v>365830</v>
      </c>
      <c r="H41" s="12">
        <v>278309</v>
      </c>
      <c r="I41" s="12">
        <v>328857</v>
      </c>
      <c r="J41" s="12">
        <v>225709</v>
      </c>
      <c r="K41" s="12">
        <v>57272</v>
      </c>
      <c r="L41" s="12">
        <v>213146</v>
      </c>
      <c r="M41" s="12">
        <v>56682</v>
      </c>
      <c r="N41" s="14">
        <v>326454</v>
      </c>
      <c r="O41" s="8">
        <v>1560</v>
      </c>
      <c r="P41" s="8">
        <v>1202</v>
      </c>
    </row>
    <row r="42" spans="1:19" x14ac:dyDescent="0.25">
      <c r="E42">
        <v>1026</v>
      </c>
      <c r="F42">
        <v>1440</v>
      </c>
      <c r="G42" s="15">
        <v>364712</v>
      </c>
      <c r="H42" s="16">
        <v>345748</v>
      </c>
      <c r="I42" s="16">
        <v>363391</v>
      </c>
      <c r="J42" s="16">
        <v>252121</v>
      </c>
      <c r="K42" s="16">
        <v>59851</v>
      </c>
      <c r="L42" s="16">
        <v>282250</v>
      </c>
      <c r="M42" s="16">
        <v>67116</v>
      </c>
      <c r="N42" s="17">
        <v>409850</v>
      </c>
      <c r="O42" s="8">
        <v>1209</v>
      </c>
      <c r="P42" s="8">
        <v>956</v>
      </c>
    </row>
    <row r="43" spans="1:19" x14ac:dyDescent="0.25">
      <c r="E43">
        <v>913</v>
      </c>
      <c r="F43">
        <v>1103</v>
      </c>
      <c r="G43" s="8">
        <v>1440</v>
      </c>
      <c r="H43" s="8">
        <v>1602</v>
      </c>
      <c r="I43" s="8">
        <v>1504</v>
      </c>
      <c r="J43" s="8">
        <v>1511</v>
      </c>
      <c r="K43" s="8">
        <v>1405</v>
      </c>
      <c r="L43" s="8">
        <v>1279</v>
      </c>
      <c r="M43" s="8">
        <v>1216</v>
      </c>
      <c r="N43" s="8">
        <v>998</v>
      </c>
      <c r="O43" s="8">
        <v>836</v>
      </c>
      <c r="P43" s="8">
        <v>625</v>
      </c>
    </row>
    <row r="44" spans="1:19" x14ac:dyDescent="0.25">
      <c r="R44" t="s">
        <v>21</v>
      </c>
      <c r="S44">
        <f>AVERAGE(O37:O39)</f>
        <v>1873.6666666666667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348413.33333333331</v>
      </c>
      <c r="H46">
        <f t="shared" ref="H46:N46" si="0">H37-$S$44</f>
        <v>286300.33333333331</v>
      </c>
      <c r="I46">
        <f t="shared" si="0"/>
        <v>289328.33333333331</v>
      </c>
      <c r="J46">
        <f t="shared" si="0"/>
        <v>209262.33333333334</v>
      </c>
      <c r="K46">
        <f t="shared" si="0"/>
        <v>50332.333333333336</v>
      </c>
      <c r="L46">
        <f t="shared" si="0"/>
        <v>244451.33333333334</v>
      </c>
      <c r="M46">
        <f t="shared" si="0"/>
        <v>58033.333333333336</v>
      </c>
      <c r="N46">
        <f t="shared" si="0"/>
        <v>310920.33333333331</v>
      </c>
    </row>
    <row r="47" spans="1:19" x14ac:dyDescent="0.25">
      <c r="G47">
        <f t="shared" ref="G47:N51" si="1">G38-$S$44</f>
        <v>296804.33333333331</v>
      </c>
      <c r="H47">
        <f t="shared" si="1"/>
        <v>268488.33333333331</v>
      </c>
      <c r="I47">
        <f t="shared" si="1"/>
        <v>276231.33333333331</v>
      </c>
      <c r="J47">
        <f t="shared" si="1"/>
        <v>208974.33333333334</v>
      </c>
      <c r="K47">
        <f t="shared" si="1"/>
        <v>52686.333333333336</v>
      </c>
      <c r="L47">
        <f t="shared" si="1"/>
        <v>221516.33333333334</v>
      </c>
      <c r="M47">
        <f t="shared" si="1"/>
        <v>60036.333333333336</v>
      </c>
      <c r="N47">
        <f t="shared" si="1"/>
        <v>294464.33333333331</v>
      </c>
    </row>
    <row r="48" spans="1:19" x14ac:dyDescent="0.25">
      <c r="G48">
        <f t="shared" si="1"/>
        <v>338429.33333333331</v>
      </c>
      <c r="H48">
        <f t="shared" si="1"/>
        <v>271586.33333333331</v>
      </c>
      <c r="I48">
        <f t="shared" si="1"/>
        <v>264398.33333333331</v>
      </c>
      <c r="J48">
        <f t="shared" si="1"/>
        <v>256712.33333333334</v>
      </c>
      <c r="K48">
        <f t="shared" si="1"/>
        <v>57113.333333333336</v>
      </c>
      <c r="L48">
        <f t="shared" si="1"/>
        <v>267827.33333333331</v>
      </c>
      <c r="M48">
        <f t="shared" si="1"/>
        <v>70006.333333333328</v>
      </c>
      <c r="N48">
        <f t="shared" si="1"/>
        <v>286763.33333333331</v>
      </c>
    </row>
    <row r="49" spans="3:17" x14ac:dyDescent="0.25">
      <c r="G49">
        <f t="shared" si="1"/>
        <v>340501.33333333331</v>
      </c>
      <c r="H49">
        <f t="shared" si="1"/>
        <v>292209.33333333331</v>
      </c>
      <c r="I49">
        <f t="shared" si="1"/>
        <v>284466.33333333331</v>
      </c>
      <c r="J49">
        <f t="shared" si="1"/>
        <v>194598.33333333334</v>
      </c>
      <c r="K49">
        <f t="shared" si="1"/>
        <v>48182.333333333336</v>
      </c>
      <c r="L49">
        <f t="shared" si="1"/>
        <v>210211.33333333334</v>
      </c>
      <c r="M49">
        <f t="shared" si="1"/>
        <v>55244.333333333336</v>
      </c>
      <c r="N49">
        <f t="shared" si="1"/>
        <v>368874.33333333331</v>
      </c>
    </row>
    <row r="50" spans="3:17" x14ac:dyDescent="0.25">
      <c r="G50">
        <f t="shared" si="1"/>
        <v>363956.33333333331</v>
      </c>
      <c r="H50">
        <f t="shared" si="1"/>
        <v>276435.33333333331</v>
      </c>
      <c r="I50">
        <f t="shared" si="1"/>
        <v>326983.33333333331</v>
      </c>
      <c r="J50">
        <f t="shared" si="1"/>
        <v>223835.33333333334</v>
      </c>
      <c r="K50">
        <f t="shared" si="1"/>
        <v>55398.333333333336</v>
      </c>
      <c r="L50">
        <f t="shared" si="1"/>
        <v>211272.33333333334</v>
      </c>
      <c r="M50">
        <f t="shared" si="1"/>
        <v>54808.333333333336</v>
      </c>
      <c r="N50">
        <f t="shared" si="1"/>
        <v>324580.33333333331</v>
      </c>
    </row>
    <row r="51" spans="3:17" x14ac:dyDescent="0.25">
      <c r="G51">
        <f t="shared" si="1"/>
        <v>362838.33333333331</v>
      </c>
      <c r="H51">
        <f t="shared" si="1"/>
        <v>343874.33333333331</v>
      </c>
      <c r="I51">
        <f t="shared" si="1"/>
        <v>361517.33333333331</v>
      </c>
      <c r="J51">
        <f t="shared" si="1"/>
        <v>250247.33333333334</v>
      </c>
      <c r="K51">
        <f t="shared" si="1"/>
        <v>57977.333333333336</v>
      </c>
      <c r="L51">
        <f t="shared" si="1"/>
        <v>280376.33333333331</v>
      </c>
      <c r="M51">
        <f t="shared" si="1"/>
        <v>65242.333333333336</v>
      </c>
      <c r="N51">
        <f t="shared" si="1"/>
        <v>407976.33333333331</v>
      </c>
    </row>
    <row r="52" spans="3:17" x14ac:dyDescent="0.25">
      <c r="P52" t="s">
        <v>18</v>
      </c>
      <c r="Q52">
        <f>AVERAGE(G46:G51,N46:N51)</f>
        <v>337043.50000000006</v>
      </c>
    </row>
    <row r="53" spans="3:17" x14ac:dyDescent="0.25">
      <c r="G53" s="7" t="s">
        <v>18</v>
      </c>
      <c r="H53" s="7" t="s">
        <v>87</v>
      </c>
      <c r="I53" s="7" t="s">
        <v>88</v>
      </c>
      <c r="J53" s="7" t="s">
        <v>89</v>
      </c>
      <c r="K53" s="7" t="s">
        <v>90</v>
      </c>
      <c r="L53" s="7" t="s">
        <v>91</v>
      </c>
      <c r="M53" s="7" t="s">
        <v>92</v>
      </c>
      <c r="N53" s="7" t="s">
        <v>19</v>
      </c>
    </row>
    <row r="54" spans="3:17" x14ac:dyDescent="0.25">
      <c r="D54" t="s">
        <v>22</v>
      </c>
      <c r="G54">
        <f>AVERAGE(G46:G51)</f>
        <v>341823.83333333331</v>
      </c>
      <c r="H54">
        <f t="shared" ref="H54:M54" si="2">AVERAGE(H46:H51)</f>
        <v>289815.66666666663</v>
      </c>
      <c r="I54">
        <f t="shared" si="2"/>
        <v>300487.49999999994</v>
      </c>
      <c r="J54">
        <f t="shared" si="2"/>
        <v>223938.33333333334</v>
      </c>
      <c r="K54">
        <f t="shared" si="2"/>
        <v>53615</v>
      </c>
      <c r="L54">
        <f t="shared" si="2"/>
        <v>239275.83333333334</v>
      </c>
      <c r="M54">
        <f t="shared" si="2"/>
        <v>60561.833333333336</v>
      </c>
      <c r="N54">
        <f>AVERAGE(N46:N51)</f>
        <v>332263.16666666663</v>
      </c>
    </row>
    <row r="55" spans="3:17" x14ac:dyDescent="0.25">
      <c r="D55" t="s">
        <v>23</v>
      </c>
      <c r="G55">
        <f>MEDIAN(G46:G51)</f>
        <v>344457.33333333331</v>
      </c>
      <c r="H55">
        <f t="shared" ref="H55:N55" si="3">MEDIAN(H46:H51)</f>
        <v>281367.83333333331</v>
      </c>
      <c r="I55">
        <f t="shared" si="3"/>
        <v>286897.33333333331</v>
      </c>
      <c r="J55">
        <f t="shared" si="3"/>
        <v>216548.83333333334</v>
      </c>
      <c r="K55">
        <f t="shared" si="3"/>
        <v>54042.333333333336</v>
      </c>
      <c r="L55">
        <f t="shared" si="3"/>
        <v>232983.83333333334</v>
      </c>
      <c r="M55">
        <f t="shared" si="3"/>
        <v>59034.833333333336</v>
      </c>
      <c r="N55">
        <f t="shared" si="3"/>
        <v>317750.33333333331</v>
      </c>
    </row>
    <row r="56" spans="3:17" x14ac:dyDescent="0.25">
      <c r="D56" t="s">
        <v>24</v>
      </c>
      <c r="G56">
        <f>STDEV(G46:G51)</f>
        <v>24555.672637905889</v>
      </c>
      <c r="H56">
        <f t="shared" ref="H56:N56" si="4">STDEV(H46:H51)</f>
        <v>27952.186717082917</v>
      </c>
      <c r="I56">
        <f t="shared" si="4"/>
        <v>36602.360838703928</v>
      </c>
      <c r="J56">
        <f t="shared" si="4"/>
        <v>24764.696800082169</v>
      </c>
      <c r="K56">
        <f t="shared" si="4"/>
        <v>3888.4638440734752</v>
      </c>
      <c r="L56">
        <f t="shared" si="4"/>
        <v>29918.442691757667</v>
      </c>
      <c r="M56">
        <f t="shared" si="4"/>
        <v>5985.8782396570659</v>
      </c>
      <c r="N56">
        <f t="shared" si="4"/>
        <v>47087.981967447908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103.37340234519677</v>
      </c>
      <c r="H61">
        <f t="shared" ref="H61:N61" si="5">H46/$Q$52*100</f>
        <v>84.944623864080825</v>
      </c>
      <c r="I61">
        <f t="shared" si="5"/>
        <v>85.843024218931163</v>
      </c>
      <c r="J61">
        <f t="shared" si="5"/>
        <v>62.08763359427887</v>
      </c>
      <c r="K61">
        <f t="shared" si="5"/>
        <v>14.933482868927403</v>
      </c>
      <c r="L61">
        <f t="shared" si="5"/>
        <v>72.528125696930317</v>
      </c>
      <c r="M61">
        <f>M46/$Q$52*100</f>
        <v>17.218351142607208</v>
      </c>
      <c r="N61">
        <f t="shared" si="5"/>
        <v>92.249318955367272</v>
      </c>
    </row>
    <row r="62" spans="3:17" x14ac:dyDescent="0.25">
      <c r="G62">
        <f t="shared" ref="G62:N66" si="6">G47/$Q$52*100</f>
        <v>88.061135530972493</v>
      </c>
      <c r="H62">
        <f t="shared" si="6"/>
        <v>79.659846083171232</v>
      </c>
      <c r="I62">
        <f t="shared" si="6"/>
        <v>81.957175656356895</v>
      </c>
      <c r="J62">
        <f t="shared" si="6"/>
        <v>62.002184683381614</v>
      </c>
      <c r="K62">
        <f t="shared" si="6"/>
        <v>15.631909036469574</v>
      </c>
      <c r="L62">
        <f t="shared" si="6"/>
        <v>65.723366073914292</v>
      </c>
      <c r="M62">
        <f t="shared" si="6"/>
        <v>17.812636449993345</v>
      </c>
      <c r="N62">
        <f t="shared" si="6"/>
        <v>87.36686312993227</v>
      </c>
    </row>
    <row r="63" spans="3:17" x14ac:dyDescent="0.25">
      <c r="G63">
        <f t="shared" si="6"/>
        <v>100.41117343409182</v>
      </c>
      <c r="H63">
        <f t="shared" si="6"/>
        <v>80.579015270531329</v>
      </c>
      <c r="I63">
        <f t="shared" si="6"/>
        <v>78.446352869387269</v>
      </c>
      <c r="J63">
        <f t="shared" si="6"/>
        <v>76.165935059816704</v>
      </c>
      <c r="K63">
        <f t="shared" si="6"/>
        <v>16.945389343907632</v>
      </c>
      <c r="L63">
        <f t="shared" si="6"/>
        <v>79.463728964757735</v>
      </c>
      <c r="M63">
        <f t="shared" si="6"/>
        <v>20.770711594596342</v>
      </c>
      <c r="N63">
        <f t="shared" si="6"/>
        <v>85.081994856252464</v>
      </c>
    </row>
    <row r="64" spans="3:17" x14ac:dyDescent="0.25">
      <c r="G64">
        <f t="shared" si="6"/>
        <v>101.02593087638043</v>
      </c>
      <c r="H64">
        <f t="shared" si="6"/>
        <v>86.697810025511018</v>
      </c>
      <c r="I64">
        <f t="shared" si="6"/>
        <v>84.400480452325382</v>
      </c>
      <c r="J64">
        <f t="shared" si="6"/>
        <v>57.73685988109348</v>
      </c>
      <c r="K64">
        <f t="shared" si="6"/>
        <v>14.295583013270788</v>
      </c>
      <c r="L64">
        <f t="shared" si="6"/>
        <v>62.36919962358963</v>
      </c>
      <c r="M64">
        <f t="shared" si="6"/>
        <v>16.390861515897303</v>
      </c>
      <c r="N64">
        <f t="shared" si="6"/>
        <v>109.44413208779676</v>
      </c>
    </row>
    <row r="65" spans="4:14" x14ac:dyDescent="0.25">
      <c r="G65">
        <f t="shared" si="6"/>
        <v>107.98497325518316</v>
      </c>
      <c r="H65">
        <f t="shared" si="6"/>
        <v>82.017701968242463</v>
      </c>
      <c r="I65">
        <f t="shared" si="6"/>
        <v>97.01517262114038</v>
      </c>
      <c r="J65">
        <f t="shared" si="6"/>
        <v>66.411407825201579</v>
      </c>
      <c r="K65">
        <f t="shared" si="6"/>
        <v>16.436552947418754</v>
      </c>
      <c r="L65">
        <f t="shared" si="6"/>
        <v>62.683995784915979</v>
      </c>
      <c r="M65">
        <f t="shared" si="6"/>
        <v>16.261501359122288</v>
      </c>
      <c r="N65">
        <f t="shared" si="6"/>
        <v>96.302208270841376</v>
      </c>
    </row>
    <row r="66" spans="4:14" x14ac:dyDescent="0.25">
      <c r="G66">
        <f t="shared" si="6"/>
        <v>107.65326533024171</v>
      </c>
      <c r="H66">
        <f t="shared" si="6"/>
        <v>102.02669190574309</v>
      </c>
      <c r="I66">
        <f t="shared" si="6"/>
        <v>107.261327791022</v>
      </c>
      <c r="J66">
        <f t="shared" si="6"/>
        <v>74.247785028737624</v>
      </c>
      <c r="K66">
        <f t="shared" si="6"/>
        <v>17.20173607659941</v>
      </c>
      <c r="L66">
        <f t="shared" si="6"/>
        <v>83.186987238541406</v>
      </c>
      <c r="M66">
        <f t="shared" si="6"/>
        <v>19.357244193504201</v>
      </c>
      <c r="N66">
        <f t="shared" si="6"/>
        <v>121.04560192774323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101.41831346201106</v>
      </c>
      <c r="H69">
        <f t="shared" si="7"/>
        <v>85.987614852879986</v>
      </c>
      <c r="I69">
        <f t="shared" si="7"/>
        <v>89.153922268193853</v>
      </c>
      <c r="J69">
        <f t="shared" si="7"/>
        <v>66.441967678751652</v>
      </c>
      <c r="K69">
        <f t="shared" si="7"/>
        <v>15.90744221443226</v>
      </c>
      <c r="L69">
        <f t="shared" si="7"/>
        <v>70.992567230441566</v>
      </c>
      <c r="M69">
        <f t="shared" si="7"/>
        <v>17.968551042620117</v>
      </c>
      <c r="N69">
        <f t="shared" si="7"/>
        <v>98.581686537988901</v>
      </c>
    </row>
    <row r="70" spans="4:14" x14ac:dyDescent="0.25">
      <c r="D70" s="1" t="s">
        <v>23</v>
      </c>
      <c r="G70">
        <f t="shared" ref="G70:N70" si="8">MEDIAN(G61:G66)</f>
        <v>102.1996666107886</v>
      </c>
      <c r="H70">
        <f t="shared" si="8"/>
        <v>83.481162916161651</v>
      </c>
      <c r="I70">
        <f t="shared" si="8"/>
        <v>85.121752335628273</v>
      </c>
      <c r="J70">
        <f t="shared" si="8"/>
        <v>64.249520709740224</v>
      </c>
      <c r="K70">
        <f t="shared" si="8"/>
        <v>16.034230991944163</v>
      </c>
      <c r="L70">
        <f t="shared" si="8"/>
        <v>69.125745885422305</v>
      </c>
      <c r="M70">
        <f t="shared" si="8"/>
        <v>17.515493796300277</v>
      </c>
      <c r="N70">
        <f t="shared" si="8"/>
        <v>94.275763613104317</v>
      </c>
    </row>
    <row r="71" spans="4:14" x14ac:dyDescent="0.25">
      <c r="D71" s="1" t="s">
        <v>24</v>
      </c>
      <c r="G71">
        <f t="shared" ref="G71:N71" si="9">STDEV(G61:G66)</f>
        <v>7.285609316870338</v>
      </c>
      <c r="H71">
        <f t="shared" si="9"/>
        <v>8.2933469172622836</v>
      </c>
      <c r="I71">
        <f t="shared" si="9"/>
        <v>10.859832881721147</v>
      </c>
      <c r="J71">
        <f t="shared" si="9"/>
        <v>7.3476262856521899</v>
      </c>
      <c r="K71">
        <f t="shared" si="9"/>
        <v>1.1536979185397356</v>
      </c>
      <c r="L71">
        <f t="shared" si="9"/>
        <v>8.8767303602525764</v>
      </c>
      <c r="M71">
        <f t="shared" si="9"/>
        <v>1.7759957511885165</v>
      </c>
      <c r="N71">
        <f t="shared" si="9"/>
        <v>13.970891581486448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5853F-2502-48D5-BDD4-C04650D5494B}">
  <dimension ref="A1:S71"/>
  <sheetViews>
    <sheetView topLeftCell="A49" workbookViewId="0">
      <selection activeCell="G49" sqref="G1:N1048576"/>
    </sheetView>
  </sheetViews>
  <sheetFormatPr defaultRowHeight="15" x14ac:dyDescent="0.25"/>
  <cols>
    <col min="7" max="14" width="18.28515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75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76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77</v>
      </c>
    </row>
    <row r="26" spans="1:5" x14ac:dyDescent="0.25">
      <c r="A26" t="s">
        <v>38</v>
      </c>
      <c r="B26" t="s">
        <v>78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52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604</v>
      </c>
      <c r="F36">
        <v>878</v>
      </c>
      <c r="G36" s="8">
        <v>1138</v>
      </c>
      <c r="H36" s="8">
        <v>1187</v>
      </c>
      <c r="I36" s="8">
        <v>1279</v>
      </c>
      <c r="J36" s="8">
        <v>1209</v>
      </c>
      <c r="K36" s="8">
        <v>1230</v>
      </c>
      <c r="L36" s="8">
        <v>1089</v>
      </c>
      <c r="M36" s="8">
        <v>1005</v>
      </c>
      <c r="N36" s="8">
        <v>836</v>
      </c>
      <c r="O36" s="8">
        <v>646</v>
      </c>
      <c r="P36" s="8">
        <v>506</v>
      </c>
    </row>
    <row r="37" spans="1:19" x14ac:dyDescent="0.25">
      <c r="E37">
        <v>710</v>
      </c>
      <c r="F37">
        <v>1159</v>
      </c>
      <c r="G37" s="9">
        <v>248735</v>
      </c>
      <c r="H37" s="10">
        <v>201925</v>
      </c>
      <c r="I37" s="10">
        <v>209457</v>
      </c>
      <c r="J37" s="10">
        <v>147112</v>
      </c>
      <c r="K37" s="10">
        <v>36762</v>
      </c>
      <c r="L37" s="10">
        <v>167889</v>
      </c>
      <c r="M37" s="10">
        <v>42102</v>
      </c>
      <c r="N37" s="11">
        <v>221423</v>
      </c>
      <c r="O37" s="12">
        <v>1202</v>
      </c>
      <c r="P37" s="8">
        <v>731</v>
      </c>
    </row>
    <row r="38" spans="1:19" x14ac:dyDescent="0.25">
      <c r="E38">
        <v>843</v>
      </c>
      <c r="F38">
        <v>1265</v>
      </c>
      <c r="G38" s="13">
        <v>218900</v>
      </c>
      <c r="H38" s="12">
        <v>194259</v>
      </c>
      <c r="I38" s="12">
        <v>199571</v>
      </c>
      <c r="J38" s="12">
        <v>149044</v>
      </c>
      <c r="K38" s="12">
        <v>39453</v>
      </c>
      <c r="L38" s="12">
        <v>161263</v>
      </c>
      <c r="M38" s="12">
        <v>44217</v>
      </c>
      <c r="N38" s="14">
        <v>214326</v>
      </c>
      <c r="O38" s="12">
        <v>1412</v>
      </c>
      <c r="P38" s="8">
        <v>864</v>
      </c>
    </row>
    <row r="39" spans="1:19" x14ac:dyDescent="0.25">
      <c r="E39">
        <v>857</v>
      </c>
      <c r="F39">
        <v>1265</v>
      </c>
      <c r="G39" s="13">
        <v>244891</v>
      </c>
      <c r="H39" s="12">
        <v>195812</v>
      </c>
      <c r="I39" s="12">
        <v>190795</v>
      </c>
      <c r="J39" s="12">
        <v>168676</v>
      </c>
      <c r="K39" s="12">
        <v>41912</v>
      </c>
      <c r="L39" s="12">
        <v>183705</v>
      </c>
      <c r="M39" s="12">
        <v>51089</v>
      </c>
      <c r="N39" s="14">
        <v>211024</v>
      </c>
      <c r="O39" s="12">
        <v>1461</v>
      </c>
      <c r="P39" s="8">
        <v>878</v>
      </c>
    </row>
    <row r="40" spans="1:19" x14ac:dyDescent="0.25">
      <c r="E40">
        <v>815</v>
      </c>
      <c r="F40">
        <v>1180</v>
      </c>
      <c r="G40" s="13">
        <v>239221</v>
      </c>
      <c r="H40" s="12">
        <v>200470</v>
      </c>
      <c r="I40" s="12">
        <v>195671</v>
      </c>
      <c r="J40" s="12">
        <v>136396</v>
      </c>
      <c r="K40" s="12">
        <v>36938</v>
      </c>
      <c r="L40" s="12">
        <v>153520</v>
      </c>
      <c r="M40" s="12">
        <v>41407</v>
      </c>
      <c r="N40" s="14">
        <v>248489</v>
      </c>
      <c r="O40" s="8">
        <v>1075</v>
      </c>
      <c r="P40" s="8">
        <v>857</v>
      </c>
    </row>
    <row r="41" spans="1:19" x14ac:dyDescent="0.25">
      <c r="E41">
        <v>808</v>
      </c>
      <c r="F41">
        <v>1089</v>
      </c>
      <c r="G41" s="13">
        <v>250098</v>
      </c>
      <c r="H41" s="12">
        <v>190935</v>
      </c>
      <c r="I41" s="12">
        <v>214467</v>
      </c>
      <c r="J41" s="12">
        <v>152100</v>
      </c>
      <c r="K41" s="12">
        <v>41126</v>
      </c>
      <c r="L41" s="12">
        <v>152241</v>
      </c>
      <c r="M41" s="12">
        <v>41126</v>
      </c>
      <c r="N41" s="14">
        <v>236403</v>
      </c>
      <c r="O41" s="8">
        <v>1068</v>
      </c>
      <c r="P41" s="8">
        <v>822</v>
      </c>
    </row>
    <row r="42" spans="1:19" x14ac:dyDescent="0.25">
      <c r="E42">
        <v>731</v>
      </c>
      <c r="F42">
        <v>977</v>
      </c>
      <c r="G42" s="15">
        <v>236136</v>
      </c>
      <c r="H42" s="16">
        <v>218739</v>
      </c>
      <c r="I42" s="16">
        <v>223355</v>
      </c>
      <c r="J42" s="16">
        <v>159808</v>
      </c>
      <c r="K42" s="16">
        <v>40592</v>
      </c>
      <c r="L42" s="16">
        <v>176306</v>
      </c>
      <c r="M42" s="16">
        <v>47119</v>
      </c>
      <c r="N42" s="17">
        <v>256766</v>
      </c>
      <c r="O42" s="8">
        <v>822</v>
      </c>
      <c r="P42" s="8">
        <v>675</v>
      </c>
    </row>
    <row r="43" spans="1:19" x14ac:dyDescent="0.25">
      <c r="E43">
        <v>618</v>
      </c>
      <c r="F43">
        <v>752</v>
      </c>
      <c r="G43" s="8">
        <v>885</v>
      </c>
      <c r="H43" s="8">
        <v>1026</v>
      </c>
      <c r="I43" s="8">
        <v>1054</v>
      </c>
      <c r="J43" s="8">
        <v>1026</v>
      </c>
      <c r="K43" s="8">
        <v>949</v>
      </c>
      <c r="L43" s="8">
        <v>885</v>
      </c>
      <c r="M43" s="8">
        <v>787</v>
      </c>
      <c r="N43" s="8">
        <v>731</v>
      </c>
      <c r="O43" s="8">
        <v>534</v>
      </c>
      <c r="P43" s="8">
        <v>506</v>
      </c>
    </row>
    <row r="44" spans="1:19" x14ac:dyDescent="0.25">
      <c r="R44" t="s">
        <v>21</v>
      </c>
      <c r="S44">
        <f>AVERAGE(O37:O39)</f>
        <v>1358.3333333333333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247376.66666666666</v>
      </c>
      <c r="H46">
        <f t="shared" ref="H46:N46" si="0">H37-$S$44</f>
        <v>200566.66666666666</v>
      </c>
      <c r="I46">
        <f t="shared" si="0"/>
        <v>208098.66666666666</v>
      </c>
      <c r="J46">
        <f t="shared" si="0"/>
        <v>145753.66666666666</v>
      </c>
      <c r="K46">
        <f t="shared" si="0"/>
        <v>35403.666666666664</v>
      </c>
      <c r="L46">
        <f t="shared" si="0"/>
        <v>166530.66666666666</v>
      </c>
      <c r="M46">
        <f t="shared" si="0"/>
        <v>40743.666666666664</v>
      </c>
      <c r="N46">
        <f t="shared" si="0"/>
        <v>220064.66666666666</v>
      </c>
    </row>
    <row r="47" spans="1:19" x14ac:dyDescent="0.25">
      <c r="G47">
        <f t="shared" ref="G47:N51" si="1">G38-$S$44</f>
        <v>217541.66666666666</v>
      </c>
      <c r="H47">
        <f t="shared" si="1"/>
        <v>192900.66666666666</v>
      </c>
      <c r="I47">
        <f t="shared" si="1"/>
        <v>198212.66666666666</v>
      </c>
      <c r="J47">
        <f t="shared" si="1"/>
        <v>147685.66666666666</v>
      </c>
      <c r="K47">
        <f t="shared" si="1"/>
        <v>38094.666666666664</v>
      </c>
      <c r="L47">
        <f t="shared" si="1"/>
        <v>159904.66666666666</v>
      </c>
      <c r="M47">
        <f t="shared" si="1"/>
        <v>42858.666666666664</v>
      </c>
      <c r="N47">
        <f t="shared" si="1"/>
        <v>212967.66666666666</v>
      </c>
    </row>
    <row r="48" spans="1:19" x14ac:dyDescent="0.25">
      <c r="G48">
        <f t="shared" si="1"/>
        <v>243532.66666666666</v>
      </c>
      <c r="H48">
        <f t="shared" si="1"/>
        <v>194453.66666666666</v>
      </c>
      <c r="I48">
        <f t="shared" si="1"/>
        <v>189436.66666666666</v>
      </c>
      <c r="J48">
        <f t="shared" si="1"/>
        <v>167317.66666666666</v>
      </c>
      <c r="K48">
        <f t="shared" si="1"/>
        <v>40553.666666666664</v>
      </c>
      <c r="L48">
        <f t="shared" si="1"/>
        <v>182346.66666666666</v>
      </c>
      <c r="M48">
        <f t="shared" si="1"/>
        <v>49730.666666666664</v>
      </c>
      <c r="N48">
        <f t="shared" si="1"/>
        <v>209665.66666666666</v>
      </c>
    </row>
    <row r="49" spans="3:17" x14ac:dyDescent="0.25">
      <c r="G49">
        <f t="shared" si="1"/>
        <v>237862.66666666666</v>
      </c>
      <c r="H49">
        <f t="shared" si="1"/>
        <v>199111.66666666666</v>
      </c>
      <c r="I49">
        <f t="shared" si="1"/>
        <v>194312.66666666666</v>
      </c>
      <c r="J49">
        <f t="shared" si="1"/>
        <v>135037.66666666666</v>
      </c>
      <c r="K49">
        <f t="shared" si="1"/>
        <v>35579.666666666664</v>
      </c>
      <c r="L49">
        <f t="shared" si="1"/>
        <v>152161.66666666666</v>
      </c>
      <c r="M49">
        <f t="shared" si="1"/>
        <v>40048.666666666664</v>
      </c>
      <c r="N49">
        <f t="shared" si="1"/>
        <v>247130.66666666666</v>
      </c>
    </row>
    <row r="50" spans="3:17" x14ac:dyDescent="0.25">
      <c r="G50">
        <f t="shared" si="1"/>
        <v>248739.66666666666</v>
      </c>
      <c r="H50">
        <f t="shared" si="1"/>
        <v>189576.66666666666</v>
      </c>
      <c r="I50">
        <f t="shared" si="1"/>
        <v>213108.66666666666</v>
      </c>
      <c r="J50">
        <f t="shared" si="1"/>
        <v>150741.66666666666</v>
      </c>
      <c r="K50">
        <f t="shared" si="1"/>
        <v>39767.666666666664</v>
      </c>
      <c r="L50">
        <f t="shared" si="1"/>
        <v>150882.66666666666</v>
      </c>
      <c r="M50">
        <f t="shared" si="1"/>
        <v>39767.666666666664</v>
      </c>
      <c r="N50">
        <f t="shared" si="1"/>
        <v>235044.66666666666</v>
      </c>
    </row>
    <row r="51" spans="3:17" x14ac:dyDescent="0.25">
      <c r="G51">
        <f t="shared" si="1"/>
        <v>234777.66666666666</v>
      </c>
      <c r="H51">
        <f t="shared" si="1"/>
        <v>217380.66666666666</v>
      </c>
      <c r="I51">
        <f t="shared" si="1"/>
        <v>221996.66666666666</v>
      </c>
      <c r="J51">
        <f t="shared" si="1"/>
        <v>158449.66666666666</v>
      </c>
      <c r="K51">
        <f t="shared" si="1"/>
        <v>39233.666666666664</v>
      </c>
      <c r="L51">
        <f t="shared" si="1"/>
        <v>174947.66666666666</v>
      </c>
      <c r="M51">
        <f t="shared" si="1"/>
        <v>45760.666666666664</v>
      </c>
      <c r="N51">
        <f t="shared" si="1"/>
        <v>255407.66666666666</v>
      </c>
    </row>
    <row r="52" spans="3:17" x14ac:dyDescent="0.25">
      <c r="P52" t="s">
        <v>18</v>
      </c>
      <c r="Q52">
        <f>AVERAGE(G46:G51,N46:N51)</f>
        <v>234176</v>
      </c>
    </row>
    <row r="53" spans="3:17" x14ac:dyDescent="0.25">
      <c r="G53" s="7" t="s">
        <v>18</v>
      </c>
      <c r="H53" s="7" t="s">
        <v>87</v>
      </c>
      <c r="I53" s="7" t="s">
        <v>88</v>
      </c>
      <c r="J53" s="7" t="s">
        <v>89</v>
      </c>
      <c r="K53" s="7" t="s">
        <v>90</v>
      </c>
      <c r="L53" s="7" t="s">
        <v>91</v>
      </c>
      <c r="M53" s="7" t="s">
        <v>92</v>
      </c>
      <c r="N53" s="7" t="s">
        <v>19</v>
      </c>
    </row>
    <row r="54" spans="3:17" x14ac:dyDescent="0.25">
      <c r="D54" t="s">
        <v>22</v>
      </c>
      <c r="G54">
        <f>AVERAGE(G46:G51)</f>
        <v>238305.16666666666</v>
      </c>
      <c r="H54">
        <f t="shared" ref="H54:M54" si="2">AVERAGE(H46:H51)</f>
        <v>198998.33333333334</v>
      </c>
      <c r="I54">
        <f t="shared" si="2"/>
        <v>204194.33333333334</v>
      </c>
      <c r="J54">
        <f t="shared" si="2"/>
        <v>150830.99999999997</v>
      </c>
      <c r="K54">
        <f t="shared" si="2"/>
        <v>38105.499999999993</v>
      </c>
      <c r="L54">
        <f t="shared" si="2"/>
        <v>164462.33333333331</v>
      </c>
      <c r="M54">
        <f t="shared" si="2"/>
        <v>43151.666666666664</v>
      </c>
      <c r="N54">
        <f>AVERAGE(N46:N51)</f>
        <v>230046.83333333334</v>
      </c>
    </row>
    <row r="55" spans="3:17" x14ac:dyDescent="0.25">
      <c r="D55" t="s">
        <v>23</v>
      </c>
      <c r="G55">
        <f>MEDIAN(G46:G51)</f>
        <v>240697.66666666666</v>
      </c>
      <c r="H55">
        <f t="shared" ref="H55:N55" si="3">MEDIAN(H46:H51)</f>
        <v>196782.66666666666</v>
      </c>
      <c r="I55">
        <f t="shared" si="3"/>
        <v>203155.66666666666</v>
      </c>
      <c r="J55">
        <f t="shared" si="3"/>
        <v>149213.66666666666</v>
      </c>
      <c r="K55">
        <f t="shared" si="3"/>
        <v>38664.166666666664</v>
      </c>
      <c r="L55">
        <f t="shared" si="3"/>
        <v>163217.66666666666</v>
      </c>
      <c r="M55">
        <f t="shared" si="3"/>
        <v>41801.166666666664</v>
      </c>
      <c r="N55">
        <f t="shared" si="3"/>
        <v>227554.66666666666</v>
      </c>
    </row>
    <row r="56" spans="3:17" x14ac:dyDescent="0.25">
      <c r="D56" t="s">
        <v>24</v>
      </c>
      <c r="G56">
        <f>STDEV(G46:G51)</f>
        <v>11508.776246847447</v>
      </c>
      <c r="H56">
        <f t="shared" ref="H56:N56" si="4">STDEV(H46:H51)</f>
        <v>9869.0022731108274</v>
      </c>
      <c r="I56">
        <f t="shared" si="4"/>
        <v>12351.911814236153</v>
      </c>
      <c r="J56">
        <f t="shared" si="4"/>
        <v>11090.212381495076</v>
      </c>
      <c r="K56">
        <f t="shared" si="4"/>
        <v>2177.5643656770899</v>
      </c>
      <c r="L56">
        <f t="shared" si="4"/>
        <v>12574.224980755938</v>
      </c>
      <c r="M56">
        <f t="shared" si="4"/>
        <v>3925.6719170098768</v>
      </c>
      <c r="N56">
        <f t="shared" si="4"/>
        <v>18797.558920420139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105.63707069326773</v>
      </c>
      <c r="H61">
        <f t="shared" ref="H61:N61" si="5">H46/$Q$52*100</f>
        <v>85.647831830190384</v>
      </c>
      <c r="I61">
        <f t="shared" si="5"/>
        <v>88.864216088184378</v>
      </c>
      <c r="J61">
        <f t="shared" si="5"/>
        <v>62.241077935683698</v>
      </c>
      <c r="K61">
        <f t="shared" si="5"/>
        <v>15.118400974765416</v>
      </c>
      <c r="L61">
        <f t="shared" si="5"/>
        <v>71.11346451671676</v>
      </c>
      <c r="M61">
        <f>M46/$Q$52*100</f>
        <v>17.398737132185477</v>
      </c>
      <c r="N61">
        <f t="shared" si="5"/>
        <v>93.974048009474359</v>
      </c>
    </row>
    <row r="62" spans="3:17" x14ac:dyDescent="0.25">
      <c r="G62">
        <f t="shared" ref="G62:N66" si="6">G47/$Q$52*100</f>
        <v>92.896653229479824</v>
      </c>
      <c r="H62">
        <f t="shared" si="6"/>
        <v>82.374225653639428</v>
      </c>
      <c r="I62">
        <f t="shared" si="6"/>
        <v>84.642604992256537</v>
      </c>
      <c r="J62">
        <f t="shared" si="6"/>
        <v>63.066098433087362</v>
      </c>
      <c r="K62">
        <f t="shared" si="6"/>
        <v>16.267536667577662</v>
      </c>
      <c r="L62">
        <f t="shared" si="6"/>
        <v>68.28396875284686</v>
      </c>
      <c r="M62">
        <f t="shared" si="6"/>
        <v>18.301903981051286</v>
      </c>
      <c r="N62">
        <f t="shared" si="6"/>
        <v>90.943421472169078</v>
      </c>
    </row>
    <row r="63" spans="3:17" x14ac:dyDescent="0.25">
      <c r="G63">
        <f t="shared" si="6"/>
        <v>103.99557028331967</v>
      </c>
      <c r="H63">
        <f t="shared" si="6"/>
        <v>83.037402067960272</v>
      </c>
      <c r="I63">
        <f t="shared" si="6"/>
        <v>80.894996356017117</v>
      </c>
      <c r="J63">
        <f t="shared" si="6"/>
        <v>71.449536530928299</v>
      </c>
      <c r="K63">
        <f t="shared" si="6"/>
        <v>17.317601576022593</v>
      </c>
      <c r="L63">
        <f t="shared" si="6"/>
        <v>77.86735902341259</v>
      </c>
      <c r="M63">
        <f t="shared" si="6"/>
        <v>21.236448938689986</v>
      </c>
      <c r="N63">
        <f t="shared" si="6"/>
        <v>89.533370911906701</v>
      </c>
    </row>
    <row r="64" spans="3:17" x14ac:dyDescent="0.25">
      <c r="G64">
        <f t="shared" si="6"/>
        <v>101.57431447572196</v>
      </c>
      <c r="H64">
        <f t="shared" si="6"/>
        <v>85.026504281679877</v>
      </c>
      <c r="I64">
        <f t="shared" si="6"/>
        <v>82.977190944702556</v>
      </c>
      <c r="J64">
        <f t="shared" si="6"/>
        <v>57.665032568096933</v>
      </c>
      <c r="K64">
        <f t="shared" si="6"/>
        <v>15.193558121526829</v>
      </c>
      <c r="L64">
        <f t="shared" si="6"/>
        <v>64.977481324587771</v>
      </c>
      <c r="M64">
        <f t="shared" si="6"/>
        <v>17.101951808326497</v>
      </c>
      <c r="N64">
        <f t="shared" si="6"/>
        <v>105.53202149949894</v>
      </c>
    </row>
    <row r="65" spans="4:14" x14ac:dyDescent="0.25">
      <c r="G65">
        <f t="shared" si="6"/>
        <v>106.2191115514257</v>
      </c>
      <c r="H65">
        <f t="shared" si="6"/>
        <v>80.954780450031876</v>
      </c>
      <c r="I65">
        <f t="shared" si="6"/>
        <v>91.003632595426794</v>
      </c>
      <c r="J65">
        <f t="shared" si="6"/>
        <v>64.371099799580932</v>
      </c>
      <c r="K65">
        <f t="shared" si="6"/>
        <v>16.981956591054022</v>
      </c>
      <c r="L65">
        <f t="shared" si="6"/>
        <v>64.431310922838662</v>
      </c>
      <c r="M65">
        <f t="shared" si="6"/>
        <v>16.981956591054022</v>
      </c>
      <c r="N65">
        <f t="shared" si="6"/>
        <v>100.37094606905347</v>
      </c>
    </row>
    <row r="66" spans="4:14" x14ac:dyDescent="0.25">
      <c r="G66">
        <f t="shared" si="6"/>
        <v>100.25692926118246</v>
      </c>
      <c r="H66">
        <f t="shared" si="6"/>
        <v>92.827901521362847</v>
      </c>
      <c r="I66">
        <f t="shared" si="6"/>
        <v>94.799068506878015</v>
      </c>
      <c r="J66">
        <f t="shared" si="6"/>
        <v>67.662641204336339</v>
      </c>
      <c r="K66">
        <f t="shared" si="6"/>
        <v>16.753922975312015</v>
      </c>
      <c r="L66">
        <f t="shared" si="6"/>
        <v>74.707769654732616</v>
      </c>
      <c r="M66">
        <f t="shared" si="6"/>
        <v>19.541142844128633</v>
      </c>
      <c r="N66">
        <f t="shared" si="6"/>
        <v>109.06654254350003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101.76327491573289</v>
      </c>
      <c r="H69">
        <f t="shared" si="7"/>
        <v>84.978107634144109</v>
      </c>
      <c r="I69">
        <f t="shared" si="7"/>
        <v>87.196951580577561</v>
      </c>
      <c r="J69">
        <f t="shared" si="7"/>
        <v>64.409247745285597</v>
      </c>
      <c r="K69">
        <f t="shared" si="7"/>
        <v>16.272162817709756</v>
      </c>
      <c r="L69">
        <f t="shared" si="7"/>
        <v>70.230225699189205</v>
      </c>
      <c r="M69">
        <f t="shared" si="7"/>
        <v>18.427023549239316</v>
      </c>
      <c r="N69">
        <f t="shared" si="7"/>
        <v>98.236725084267107</v>
      </c>
    </row>
    <row r="70" spans="4:14" x14ac:dyDescent="0.25">
      <c r="D70" s="1" t="s">
        <v>23</v>
      </c>
      <c r="G70">
        <f t="shared" ref="G70:N70" si="8">MEDIAN(G61:G66)</f>
        <v>102.78494237952081</v>
      </c>
      <c r="H70">
        <f t="shared" si="8"/>
        <v>84.031953174820075</v>
      </c>
      <c r="I70">
        <f t="shared" si="8"/>
        <v>86.753410540220457</v>
      </c>
      <c r="J70">
        <f t="shared" si="8"/>
        <v>63.718599116334147</v>
      </c>
      <c r="K70">
        <f t="shared" si="8"/>
        <v>16.510729821444841</v>
      </c>
      <c r="L70">
        <f t="shared" si="8"/>
        <v>69.698716634781817</v>
      </c>
      <c r="M70">
        <f t="shared" si="8"/>
        <v>17.850320556618382</v>
      </c>
      <c r="N70">
        <f t="shared" si="8"/>
        <v>97.172497039263916</v>
      </c>
    </row>
    <row r="71" spans="4:14" x14ac:dyDescent="0.25">
      <c r="D71" s="1" t="s">
        <v>24</v>
      </c>
      <c r="G71">
        <f>STDEV(G61:G66)</f>
        <v>4.9145840081167309</v>
      </c>
      <c r="H71">
        <f t="shared" ref="H71:N71" si="9">STDEV(H61:H66)</f>
        <v>4.2143525694822825</v>
      </c>
      <c r="I71">
        <f t="shared" si="9"/>
        <v>5.274627551173543</v>
      </c>
      <c r="J71">
        <f t="shared" si="9"/>
        <v>4.7358449975638282</v>
      </c>
      <c r="K71">
        <f t="shared" si="9"/>
        <v>0.92988366257733113</v>
      </c>
      <c r="L71">
        <f t="shared" si="9"/>
        <v>5.3695617743730946</v>
      </c>
      <c r="M71">
        <f t="shared" si="9"/>
        <v>1.6763767068401016</v>
      </c>
      <c r="N71">
        <f t="shared" si="9"/>
        <v>8.0271073553310899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EF7CB-88CC-4526-B7B8-CC441B8CAC6F}">
  <dimension ref="A1:S71"/>
  <sheetViews>
    <sheetView topLeftCell="A46" workbookViewId="0">
      <selection activeCell="M75" sqref="M75"/>
    </sheetView>
  </sheetViews>
  <sheetFormatPr defaultRowHeight="15" x14ac:dyDescent="0.25"/>
  <cols>
    <col min="1" max="1" width="16.28515625" customWidth="1"/>
    <col min="7" max="14" width="15.1406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79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80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81</v>
      </c>
    </row>
    <row r="26" spans="1:5" x14ac:dyDescent="0.25">
      <c r="A26" t="s">
        <v>38</v>
      </c>
      <c r="B26" t="s">
        <v>82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48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53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703</v>
      </c>
      <c r="F36">
        <v>1047</v>
      </c>
      <c r="G36" s="8">
        <v>1286</v>
      </c>
      <c r="H36" s="8">
        <v>1454</v>
      </c>
      <c r="I36" s="8">
        <v>1497</v>
      </c>
      <c r="J36" s="8">
        <v>1440</v>
      </c>
      <c r="K36" s="8">
        <v>1447</v>
      </c>
      <c r="L36" s="8">
        <v>1293</v>
      </c>
      <c r="M36" s="8">
        <v>1286</v>
      </c>
      <c r="N36" s="8">
        <v>1012</v>
      </c>
      <c r="O36" s="8">
        <v>857</v>
      </c>
      <c r="P36" s="8">
        <v>632</v>
      </c>
    </row>
    <row r="37" spans="1:19" x14ac:dyDescent="0.25">
      <c r="E37">
        <v>822</v>
      </c>
      <c r="F37">
        <v>1335</v>
      </c>
      <c r="G37" s="9">
        <v>326510</v>
      </c>
      <c r="H37" s="10">
        <v>243844</v>
      </c>
      <c r="I37" s="10">
        <v>255508</v>
      </c>
      <c r="J37" s="10">
        <v>191947</v>
      </c>
      <c r="K37" s="10">
        <v>44463</v>
      </c>
      <c r="L37" s="10">
        <v>229363</v>
      </c>
      <c r="M37" s="10">
        <v>51855</v>
      </c>
      <c r="N37" s="11">
        <v>303049</v>
      </c>
      <c r="O37" s="12">
        <v>1546</v>
      </c>
      <c r="P37" s="8">
        <v>892</v>
      </c>
    </row>
    <row r="38" spans="1:19" x14ac:dyDescent="0.25">
      <c r="E38">
        <v>949</v>
      </c>
      <c r="F38">
        <v>1630</v>
      </c>
      <c r="G38" s="13">
        <v>280522</v>
      </c>
      <c r="H38" s="12">
        <v>225554</v>
      </c>
      <c r="I38" s="12">
        <v>239804</v>
      </c>
      <c r="J38" s="12">
        <v>188118</v>
      </c>
      <c r="K38" s="12">
        <v>46339</v>
      </c>
      <c r="L38" s="12">
        <v>208101</v>
      </c>
      <c r="M38" s="12">
        <v>53499</v>
      </c>
      <c r="N38" s="14">
        <v>273987</v>
      </c>
      <c r="O38" s="12">
        <v>1700</v>
      </c>
      <c r="P38" s="8">
        <v>1131</v>
      </c>
    </row>
    <row r="39" spans="1:19" x14ac:dyDescent="0.25">
      <c r="E39">
        <v>1089</v>
      </c>
      <c r="F39">
        <v>1630</v>
      </c>
      <c r="G39" s="13">
        <v>324500</v>
      </c>
      <c r="H39" s="12">
        <v>227220</v>
      </c>
      <c r="I39" s="12">
        <v>219624</v>
      </c>
      <c r="J39" s="12">
        <v>231028</v>
      </c>
      <c r="K39" s="12">
        <v>49424</v>
      </c>
      <c r="L39" s="12">
        <v>253878</v>
      </c>
      <c r="M39" s="12">
        <v>59851</v>
      </c>
      <c r="N39" s="14">
        <v>269989</v>
      </c>
      <c r="O39" s="12">
        <v>1862</v>
      </c>
      <c r="P39" s="8">
        <v>1202</v>
      </c>
    </row>
    <row r="40" spans="1:19" x14ac:dyDescent="0.25">
      <c r="E40">
        <v>1145</v>
      </c>
      <c r="F40">
        <v>1476</v>
      </c>
      <c r="G40" s="13">
        <v>336663</v>
      </c>
      <c r="H40" s="12">
        <v>230262</v>
      </c>
      <c r="I40" s="12">
        <v>210644</v>
      </c>
      <c r="J40" s="12">
        <v>166835</v>
      </c>
      <c r="K40" s="12">
        <v>43002</v>
      </c>
      <c r="L40" s="12">
        <v>199128</v>
      </c>
      <c r="M40" s="12">
        <v>49318</v>
      </c>
      <c r="N40" s="14">
        <v>367066</v>
      </c>
      <c r="O40" s="8">
        <v>1511</v>
      </c>
      <c r="P40" s="8">
        <v>1138</v>
      </c>
    </row>
    <row r="41" spans="1:19" x14ac:dyDescent="0.25">
      <c r="E41">
        <v>984</v>
      </c>
      <c r="F41">
        <v>1384</v>
      </c>
      <c r="G41" s="13">
        <v>358248</v>
      </c>
      <c r="H41" s="12">
        <v>211410</v>
      </c>
      <c r="I41" s="12">
        <v>272898</v>
      </c>
      <c r="J41" s="12">
        <v>199810</v>
      </c>
      <c r="K41" s="12">
        <v>46908</v>
      </c>
      <c r="L41" s="12">
        <v>198503</v>
      </c>
      <c r="M41" s="12">
        <v>49515</v>
      </c>
      <c r="N41" s="14">
        <v>318500</v>
      </c>
      <c r="O41" s="8">
        <v>1419</v>
      </c>
      <c r="P41" s="8">
        <v>1131</v>
      </c>
    </row>
    <row r="42" spans="1:19" x14ac:dyDescent="0.25">
      <c r="E42">
        <v>991</v>
      </c>
      <c r="F42">
        <v>1272</v>
      </c>
      <c r="G42" s="15">
        <v>357616</v>
      </c>
      <c r="H42" s="16">
        <v>304721</v>
      </c>
      <c r="I42" s="16">
        <v>318219</v>
      </c>
      <c r="J42" s="16">
        <v>211537</v>
      </c>
      <c r="K42" s="16">
        <v>44835</v>
      </c>
      <c r="L42" s="16">
        <v>259780</v>
      </c>
      <c r="M42" s="16">
        <v>57680</v>
      </c>
      <c r="N42" s="17">
        <v>388588</v>
      </c>
      <c r="O42" s="8">
        <v>1040</v>
      </c>
      <c r="P42" s="8">
        <v>836</v>
      </c>
    </row>
    <row r="43" spans="1:19" x14ac:dyDescent="0.25">
      <c r="E43">
        <v>850</v>
      </c>
      <c r="F43">
        <v>970</v>
      </c>
      <c r="G43" s="8">
        <v>1216</v>
      </c>
      <c r="H43" s="8">
        <v>1433</v>
      </c>
      <c r="I43" s="8">
        <v>1335</v>
      </c>
      <c r="J43" s="8">
        <v>1272</v>
      </c>
      <c r="K43" s="8">
        <v>1265</v>
      </c>
      <c r="L43" s="8">
        <v>1138</v>
      </c>
      <c r="M43" s="8">
        <v>1047</v>
      </c>
      <c r="N43" s="8">
        <v>998</v>
      </c>
      <c r="O43" s="8">
        <v>717</v>
      </c>
      <c r="P43" s="8">
        <v>632</v>
      </c>
    </row>
    <row r="44" spans="1:19" x14ac:dyDescent="0.25">
      <c r="R44" t="s">
        <v>21</v>
      </c>
      <c r="S44">
        <f>AVERAGE(O37:O39)</f>
        <v>1702.6666666666667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324807.33333333331</v>
      </c>
      <c r="H46">
        <f t="shared" ref="H46:N46" si="0">H37-$S$44</f>
        <v>242141.33333333334</v>
      </c>
      <c r="I46">
        <f t="shared" si="0"/>
        <v>253805.33333333334</v>
      </c>
      <c r="J46">
        <f t="shared" si="0"/>
        <v>190244.33333333334</v>
      </c>
      <c r="K46">
        <f t="shared" si="0"/>
        <v>42760.333333333336</v>
      </c>
      <c r="L46">
        <f t="shared" si="0"/>
        <v>227660.33333333334</v>
      </c>
      <c r="M46">
        <f t="shared" si="0"/>
        <v>50152.333333333336</v>
      </c>
      <c r="N46">
        <f t="shared" si="0"/>
        <v>301346.33333333331</v>
      </c>
    </row>
    <row r="47" spans="1:19" x14ac:dyDescent="0.25">
      <c r="G47">
        <f t="shared" ref="G47:N51" si="1">G38-$S$44</f>
        <v>278819.33333333331</v>
      </c>
      <c r="H47">
        <f t="shared" si="1"/>
        <v>223851.33333333334</v>
      </c>
      <c r="I47">
        <f t="shared" si="1"/>
        <v>238101.33333333334</v>
      </c>
      <c r="J47">
        <f t="shared" si="1"/>
        <v>186415.33333333334</v>
      </c>
      <c r="K47">
        <f t="shared" si="1"/>
        <v>44636.333333333336</v>
      </c>
      <c r="L47">
        <f t="shared" si="1"/>
        <v>206398.33333333334</v>
      </c>
      <c r="M47">
        <f t="shared" si="1"/>
        <v>51796.333333333336</v>
      </c>
      <c r="N47">
        <f t="shared" si="1"/>
        <v>272284.33333333331</v>
      </c>
    </row>
    <row r="48" spans="1:19" x14ac:dyDescent="0.25">
      <c r="G48">
        <f t="shared" si="1"/>
        <v>322797.33333333331</v>
      </c>
      <c r="H48">
        <f t="shared" si="1"/>
        <v>225517.33333333334</v>
      </c>
      <c r="I48">
        <f t="shared" si="1"/>
        <v>217921.33333333334</v>
      </c>
      <c r="J48">
        <f t="shared" si="1"/>
        <v>229325.33333333334</v>
      </c>
      <c r="K48">
        <f t="shared" si="1"/>
        <v>47721.333333333336</v>
      </c>
      <c r="L48">
        <f t="shared" si="1"/>
        <v>252175.33333333334</v>
      </c>
      <c r="M48">
        <f t="shared" si="1"/>
        <v>58148.333333333336</v>
      </c>
      <c r="N48">
        <f t="shared" si="1"/>
        <v>268286.33333333331</v>
      </c>
    </row>
    <row r="49" spans="3:17" x14ac:dyDescent="0.25">
      <c r="G49">
        <f t="shared" si="1"/>
        <v>334960.33333333331</v>
      </c>
      <c r="H49">
        <f t="shared" si="1"/>
        <v>228559.33333333334</v>
      </c>
      <c r="I49">
        <f t="shared" si="1"/>
        <v>208941.33333333334</v>
      </c>
      <c r="J49">
        <f t="shared" si="1"/>
        <v>165132.33333333334</v>
      </c>
      <c r="K49">
        <f t="shared" si="1"/>
        <v>41299.333333333336</v>
      </c>
      <c r="L49">
        <f t="shared" si="1"/>
        <v>197425.33333333334</v>
      </c>
      <c r="M49">
        <f t="shared" si="1"/>
        <v>47615.333333333336</v>
      </c>
      <c r="N49">
        <f t="shared" si="1"/>
        <v>365363.33333333331</v>
      </c>
    </row>
    <row r="50" spans="3:17" x14ac:dyDescent="0.25">
      <c r="G50">
        <f t="shared" si="1"/>
        <v>356545.33333333331</v>
      </c>
      <c r="H50">
        <f t="shared" si="1"/>
        <v>209707.33333333334</v>
      </c>
      <c r="I50">
        <f t="shared" si="1"/>
        <v>271195.33333333331</v>
      </c>
      <c r="J50">
        <f t="shared" si="1"/>
        <v>198107.33333333334</v>
      </c>
      <c r="K50">
        <f t="shared" si="1"/>
        <v>45205.333333333336</v>
      </c>
      <c r="L50">
        <f t="shared" si="1"/>
        <v>196800.33333333334</v>
      </c>
      <c r="M50">
        <f t="shared" si="1"/>
        <v>47812.333333333336</v>
      </c>
      <c r="N50">
        <f t="shared" si="1"/>
        <v>316797.33333333331</v>
      </c>
    </row>
    <row r="51" spans="3:17" x14ac:dyDescent="0.25">
      <c r="G51">
        <f t="shared" si="1"/>
        <v>355913.33333333331</v>
      </c>
      <c r="H51">
        <f t="shared" si="1"/>
        <v>303018.33333333331</v>
      </c>
      <c r="I51">
        <f t="shared" si="1"/>
        <v>316516.33333333331</v>
      </c>
      <c r="J51">
        <f t="shared" si="1"/>
        <v>209834.33333333334</v>
      </c>
      <c r="K51">
        <f t="shared" si="1"/>
        <v>43132.333333333336</v>
      </c>
      <c r="L51">
        <f t="shared" si="1"/>
        <v>258077.33333333334</v>
      </c>
      <c r="M51">
        <f t="shared" si="1"/>
        <v>55977.333333333336</v>
      </c>
      <c r="N51">
        <f t="shared" si="1"/>
        <v>386885.33333333331</v>
      </c>
    </row>
    <row r="52" spans="3:17" x14ac:dyDescent="0.25">
      <c r="P52" t="s">
        <v>18</v>
      </c>
      <c r="Q52">
        <f>AVERAGE(G46:G51,N46:N51)</f>
        <v>323733.83333333337</v>
      </c>
    </row>
    <row r="54" spans="3:17" x14ac:dyDescent="0.25">
      <c r="D54" t="s">
        <v>22</v>
      </c>
      <c r="G54">
        <f>AVERAGE(G46:G51)</f>
        <v>328973.83333333331</v>
      </c>
      <c r="H54">
        <f t="shared" ref="H54:M54" si="2">AVERAGE(H46:H51)</f>
        <v>238799.16666666666</v>
      </c>
      <c r="I54">
        <f t="shared" si="2"/>
        <v>251080.16666666666</v>
      </c>
      <c r="J54">
        <f t="shared" si="2"/>
        <v>196509.83333333334</v>
      </c>
      <c r="K54">
        <f t="shared" si="2"/>
        <v>44125.833333333336</v>
      </c>
      <c r="L54">
        <f t="shared" si="2"/>
        <v>223089.5</v>
      </c>
      <c r="M54">
        <f t="shared" si="2"/>
        <v>51917</v>
      </c>
      <c r="N54">
        <f>AVERAGE(N46:N51)</f>
        <v>318493.83333333331</v>
      </c>
    </row>
    <row r="55" spans="3:17" x14ac:dyDescent="0.25">
      <c r="D55" t="s">
        <v>23</v>
      </c>
      <c r="G55">
        <f>MEDIAN(G46:G51)</f>
        <v>329883.83333333331</v>
      </c>
      <c r="H55">
        <f t="shared" ref="H55:N55" si="3">MEDIAN(H46:H51)</f>
        <v>227038.33333333334</v>
      </c>
      <c r="I55">
        <f t="shared" si="3"/>
        <v>245953.33333333334</v>
      </c>
      <c r="J55">
        <f t="shared" si="3"/>
        <v>194175.83333333334</v>
      </c>
      <c r="K55">
        <f t="shared" si="3"/>
        <v>43884.333333333336</v>
      </c>
      <c r="L55">
        <f t="shared" si="3"/>
        <v>217029.33333333334</v>
      </c>
      <c r="M55">
        <f t="shared" si="3"/>
        <v>50974.333333333336</v>
      </c>
      <c r="N55">
        <f t="shared" si="3"/>
        <v>309071.83333333331</v>
      </c>
    </row>
    <row r="56" spans="3:17" x14ac:dyDescent="0.25">
      <c r="D56" t="s">
        <v>24</v>
      </c>
      <c r="G56">
        <f>STDEV(G46:G51)</f>
        <v>28610.29604705271</v>
      </c>
      <c r="H56">
        <f t="shared" ref="H56:N56" si="4">STDEV(H46:H51)</f>
        <v>33124.930843198184</v>
      </c>
      <c r="I56">
        <f t="shared" si="4"/>
        <v>39338.474776822026</v>
      </c>
      <c r="J56">
        <f t="shared" si="4"/>
        <v>21829.58668184105</v>
      </c>
      <c r="K56">
        <f t="shared" si="4"/>
        <v>2244.7398735711004</v>
      </c>
      <c r="L56">
        <f t="shared" si="4"/>
        <v>27274.132355891041</v>
      </c>
      <c r="M56">
        <f t="shared" si="4"/>
        <v>4331.2135789714484</v>
      </c>
      <c r="N56">
        <f t="shared" si="4"/>
        <v>48635.734018312338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100.33159957022303</v>
      </c>
      <c r="H61">
        <f t="shared" ref="H61:N61" si="5">H46/$Q$52*100</f>
        <v>74.796424840777107</v>
      </c>
      <c r="I61">
        <f t="shared" si="5"/>
        <v>78.399384679698287</v>
      </c>
      <c r="J61">
        <f t="shared" si="5"/>
        <v>58.765662944301468</v>
      </c>
      <c r="K61">
        <f t="shared" si="5"/>
        <v>13.208484542085241</v>
      </c>
      <c r="L61">
        <f t="shared" si="5"/>
        <v>70.323305719770815</v>
      </c>
      <c r="M61">
        <f>M46/$Q$52*100</f>
        <v>15.491841806257506</v>
      </c>
      <c r="N61">
        <f t="shared" si="5"/>
        <v>93.084596759786692</v>
      </c>
    </row>
    <row r="62" spans="3:17" x14ac:dyDescent="0.25">
      <c r="G62">
        <f t="shared" ref="G62:N66" si="6">G47/$Q$52*100</f>
        <v>86.126102564709782</v>
      </c>
      <c r="H62">
        <f t="shared" si="6"/>
        <v>69.146721869766466</v>
      </c>
      <c r="I62">
        <f t="shared" si="6"/>
        <v>73.54848607626738</v>
      </c>
      <c r="J62">
        <f t="shared" si="6"/>
        <v>57.582901179621317</v>
      </c>
      <c r="K62">
        <f t="shared" si="6"/>
        <v>13.787972938674415</v>
      </c>
      <c r="L62">
        <f t="shared" si="6"/>
        <v>63.755564627937659</v>
      </c>
      <c r="M62">
        <f t="shared" si="6"/>
        <v>15.999666392607507</v>
      </c>
      <c r="N62">
        <f t="shared" si="6"/>
        <v>84.107468944395151</v>
      </c>
    </row>
    <row r="63" spans="3:17" x14ac:dyDescent="0.25">
      <c r="G63">
        <f t="shared" si="6"/>
        <v>99.710719145306086</v>
      </c>
      <c r="H63">
        <f t="shared" si="6"/>
        <v>69.661342162259828</v>
      </c>
      <c r="I63">
        <f t="shared" si="6"/>
        <v>67.31497016839451</v>
      </c>
      <c r="J63">
        <f t="shared" si="6"/>
        <v>70.837617116530396</v>
      </c>
      <c r="K63">
        <f t="shared" si="6"/>
        <v>14.740916277415138</v>
      </c>
      <c r="L63">
        <f t="shared" si="6"/>
        <v>77.895884633621336</v>
      </c>
      <c r="M63">
        <f t="shared" si="6"/>
        <v>17.96177209363865</v>
      </c>
      <c r="N63">
        <f t="shared" si="6"/>
        <v>82.872503800704578</v>
      </c>
    </row>
    <row r="64" spans="3:17" x14ac:dyDescent="0.25">
      <c r="G64">
        <f t="shared" si="6"/>
        <v>103.46781795538821</v>
      </c>
      <c r="H64">
        <f t="shared" si="6"/>
        <v>70.601002984447618</v>
      </c>
      <c r="I64">
        <f t="shared" si="6"/>
        <v>64.541086478964445</v>
      </c>
      <c r="J64">
        <f t="shared" si="6"/>
        <v>51.008673277378577</v>
      </c>
      <c r="K64">
        <f t="shared" si="6"/>
        <v>12.757187875018728</v>
      </c>
      <c r="L64">
        <f t="shared" si="6"/>
        <v>60.983843208644132</v>
      </c>
      <c r="M64">
        <f t="shared" si="6"/>
        <v>14.708173329633448</v>
      </c>
      <c r="N64">
        <f t="shared" si="6"/>
        <v>112.85917494979157</v>
      </c>
    </row>
    <row r="65" spans="4:14" x14ac:dyDescent="0.25">
      <c r="G65">
        <f t="shared" si="6"/>
        <v>110.1353323692354</v>
      </c>
      <c r="H65">
        <f t="shared" si="6"/>
        <v>64.777700611047237</v>
      </c>
      <c r="I65">
        <f t="shared" si="6"/>
        <v>83.771081490298343</v>
      </c>
      <c r="J65">
        <f t="shared" si="6"/>
        <v>61.194510099088596</v>
      </c>
      <c r="K65">
        <f t="shared" si="6"/>
        <v>13.963734611200662</v>
      </c>
      <c r="L65">
        <f t="shared" si="6"/>
        <v>60.790783375025669</v>
      </c>
      <c r="M65">
        <f t="shared" si="6"/>
        <v>14.769025789189987</v>
      </c>
      <c r="N65">
        <f t="shared" si="6"/>
        <v>97.857344742568856</v>
      </c>
    </row>
    <row r="66" spans="4:14" x14ac:dyDescent="0.25">
      <c r="G66">
        <f t="shared" si="6"/>
        <v>109.94011026548043</v>
      </c>
      <c r="H66">
        <f t="shared" si="6"/>
        <v>93.60107042668281</v>
      </c>
      <c r="I66">
        <f t="shared" si="6"/>
        <v>97.770545041373992</v>
      </c>
      <c r="J66">
        <f t="shared" si="6"/>
        <v>64.816930369238506</v>
      </c>
      <c r="K66">
        <f t="shared" si="6"/>
        <v>13.323393755054949</v>
      </c>
      <c r="L66">
        <f t="shared" si="6"/>
        <v>79.7189872544472</v>
      </c>
      <c r="M66">
        <f t="shared" si="6"/>
        <v>17.291159455581564</v>
      </c>
      <c r="N66">
        <f t="shared" si="6"/>
        <v>119.50722893240999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101.61861364505717</v>
      </c>
      <c r="H69">
        <f t="shared" si="7"/>
        <v>73.764043815830178</v>
      </c>
      <c r="I69">
        <f t="shared" si="7"/>
        <v>77.557592322499488</v>
      </c>
      <c r="J69">
        <f t="shared" si="7"/>
        <v>60.701049164359802</v>
      </c>
      <c r="K69">
        <f t="shared" si="7"/>
        <v>13.630281666574858</v>
      </c>
      <c r="L69">
        <f t="shared" si="7"/>
        <v>68.911394803241137</v>
      </c>
      <c r="M69">
        <f t="shared" si="7"/>
        <v>16.036939811151445</v>
      </c>
      <c r="N69">
        <f t="shared" si="7"/>
        <v>98.381386354942791</v>
      </c>
    </row>
    <row r="70" spans="4:14" x14ac:dyDescent="0.25">
      <c r="D70" s="1" t="s">
        <v>23</v>
      </c>
      <c r="G70">
        <f t="shared" ref="G70:N70" si="8">MEDIAN(G61:G66)</f>
        <v>101.89970876280563</v>
      </c>
      <c r="H70">
        <f t="shared" si="8"/>
        <v>70.131172573353723</v>
      </c>
      <c r="I70">
        <f t="shared" si="8"/>
        <v>75.973935377982826</v>
      </c>
      <c r="J70">
        <f t="shared" si="8"/>
        <v>59.980086521695029</v>
      </c>
      <c r="K70">
        <f t="shared" si="8"/>
        <v>13.555683346864683</v>
      </c>
      <c r="L70">
        <f t="shared" si="8"/>
        <v>67.03943517385423</v>
      </c>
      <c r="M70">
        <f t="shared" si="8"/>
        <v>15.745754099432506</v>
      </c>
      <c r="N70">
        <f t="shared" si="8"/>
        <v>95.470970751177774</v>
      </c>
    </row>
    <row r="71" spans="4:14" x14ac:dyDescent="0.25">
      <c r="D71" s="1" t="s">
        <v>24</v>
      </c>
      <c r="G71">
        <f t="shared" ref="G71:N71" si="9">STDEV(G61:G66)</f>
        <v>8.837598391390264</v>
      </c>
      <c r="H71">
        <f t="shared" si="9"/>
        <v>10.23214981953738</v>
      </c>
      <c r="I71">
        <f t="shared" si="9"/>
        <v>12.151487032347786</v>
      </c>
      <c r="J71">
        <f t="shared" si="9"/>
        <v>6.7430661964096261</v>
      </c>
      <c r="K71">
        <f t="shared" si="9"/>
        <v>0.69339057041337926</v>
      </c>
      <c r="L71">
        <f t="shared" si="9"/>
        <v>8.4248631275459278</v>
      </c>
      <c r="M71">
        <f t="shared" si="9"/>
        <v>1.3378933966755961</v>
      </c>
      <c r="N71">
        <f t="shared" si="9"/>
        <v>15.023370747979307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93F2C-923D-4A58-9F07-65D19F2D6F9C}">
  <dimension ref="A1:S71"/>
  <sheetViews>
    <sheetView topLeftCell="A46" workbookViewId="0">
      <selection activeCell="L34" sqref="L34"/>
    </sheetView>
  </sheetViews>
  <sheetFormatPr defaultRowHeight="15" x14ac:dyDescent="0.25"/>
  <cols>
    <col min="1" max="1" width="16.28515625" customWidth="1"/>
    <col min="7" max="14" width="13.42578125" customWidth="1"/>
  </cols>
  <sheetData>
    <row r="1" spans="1:6" x14ac:dyDescent="0.25">
      <c r="A1" s="1" t="s">
        <v>0</v>
      </c>
    </row>
    <row r="2" spans="1:6" x14ac:dyDescent="0.25">
      <c r="A2" t="s">
        <v>1</v>
      </c>
      <c r="C2" s="2">
        <v>45390</v>
      </c>
    </row>
    <row r="3" spans="1:6" x14ac:dyDescent="0.25">
      <c r="A3" t="s">
        <v>2</v>
      </c>
      <c r="C3" s="2">
        <v>45393</v>
      </c>
    </row>
    <row r="4" spans="1:6" x14ac:dyDescent="0.25">
      <c r="A4" t="s">
        <v>3</v>
      </c>
      <c r="C4" t="s">
        <v>4</v>
      </c>
      <c r="D4" s="3"/>
    </row>
    <row r="5" spans="1:6" x14ac:dyDescent="0.25">
      <c r="D5" s="3"/>
    </row>
    <row r="6" spans="1:6" x14ac:dyDescent="0.25">
      <c r="A6" s="1" t="s">
        <v>5</v>
      </c>
      <c r="D6" s="3"/>
    </row>
    <row r="7" spans="1:6" x14ac:dyDescent="0.25">
      <c r="A7" t="s">
        <v>6</v>
      </c>
      <c r="C7" t="s">
        <v>7</v>
      </c>
      <c r="D7" s="3"/>
    </row>
    <row r="8" spans="1:6" x14ac:dyDescent="0.25">
      <c r="A8" t="s">
        <v>8</v>
      </c>
      <c r="C8" s="2">
        <v>45334</v>
      </c>
      <c r="D8" s="3"/>
    </row>
    <row r="9" spans="1:6" x14ac:dyDescent="0.25">
      <c r="A9" t="s">
        <v>9</v>
      </c>
      <c r="C9" s="2">
        <v>45387</v>
      </c>
      <c r="D9" s="3"/>
    </row>
    <row r="10" spans="1:6" x14ac:dyDescent="0.25">
      <c r="A10" t="s">
        <v>10</v>
      </c>
      <c r="C10" t="s">
        <v>11</v>
      </c>
      <c r="D10" s="3"/>
    </row>
    <row r="11" spans="1:6" x14ac:dyDescent="0.25">
      <c r="A11" t="s">
        <v>12</v>
      </c>
      <c r="C11" t="s">
        <v>13</v>
      </c>
      <c r="D11" s="3"/>
    </row>
    <row r="12" spans="1:6" x14ac:dyDescent="0.25">
      <c r="A12" t="s">
        <v>14</v>
      </c>
      <c r="C12" t="s">
        <v>15</v>
      </c>
      <c r="D12" s="3"/>
    </row>
    <row r="13" spans="1:6" x14ac:dyDescent="0.25">
      <c r="D13" s="3"/>
    </row>
    <row r="14" spans="1:6" x14ac:dyDescent="0.25">
      <c r="A14" s="1"/>
      <c r="B14" s="4"/>
      <c r="C14" s="5"/>
      <c r="D14" s="3"/>
    </row>
    <row r="15" spans="1:6" x14ac:dyDescent="0.25">
      <c r="A15" s="6"/>
      <c r="B15" s="6"/>
      <c r="C15" s="6"/>
      <c r="D15" s="6"/>
      <c r="E15" s="6"/>
      <c r="F15" s="6"/>
    </row>
    <row r="16" spans="1:6" x14ac:dyDescent="0.25">
      <c r="A16" s="6"/>
      <c r="B16" s="6"/>
      <c r="C16" s="6"/>
      <c r="D16" s="6"/>
      <c r="E16" s="6"/>
      <c r="F16" s="6"/>
    </row>
    <row r="17" spans="1:5" x14ac:dyDescent="0.25">
      <c r="A17" t="s">
        <v>26</v>
      </c>
    </row>
    <row r="18" spans="1:5" x14ac:dyDescent="0.25">
      <c r="A18" t="s">
        <v>27</v>
      </c>
      <c r="B18" t="s">
        <v>83</v>
      </c>
    </row>
    <row r="19" spans="1:5" x14ac:dyDescent="0.25">
      <c r="A19" t="s">
        <v>28</v>
      </c>
      <c r="B19" t="s">
        <v>29</v>
      </c>
    </row>
    <row r="20" spans="1:5" x14ac:dyDescent="0.25">
      <c r="A20" t="s">
        <v>30</v>
      </c>
      <c r="B20" t="s">
        <v>31</v>
      </c>
      <c r="C20" t="s">
        <v>32</v>
      </c>
    </row>
    <row r="21" spans="1:5" x14ac:dyDescent="0.25">
      <c r="A21" t="s">
        <v>33</v>
      </c>
      <c r="B21" t="s">
        <v>84</v>
      </c>
    </row>
    <row r="22" spans="1:5" x14ac:dyDescent="0.25">
      <c r="A22" t="s">
        <v>28</v>
      </c>
      <c r="B22" t="s">
        <v>34</v>
      </c>
    </row>
    <row r="23" spans="1:5" x14ac:dyDescent="0.25">
      <c r="A23" t="s">
        <v>35</v>
      </c>
      <c r="B23" t="s">
        <v>36</v>
      </c>
    </row>
    <row r="24" spans="1:5" x14ac:dyDescent="0.25">
      <c r="A24" t="s">
        <v>28</v>
      </c>
      <c r="B24" t="s">
        <v>37</v>
      </c>
    </row>
    <row r="25" spans="1:5" x14ac:dyDescent="0.25">
      <c r="A25" t="s">
        <v>28</v>
      </c>
      <c r="B25" t="s">
        <v>85</v>
      </c>
    </row>
    <row r="26" spans="1:5" x14ac:dyDescent="0.25">
      <c r="A26" t="s">
        <v>38</v>
      </c>
      <c r="B26" t="s">
        <v>86</v>
      </c>
    </row>
    <row r="27" spans="1:5" x14ac:dyDescent="0.25">
      <c r="A27" t="s">
        <v>39</v>
      </c>
      <c r="B27" t="s">
        <v>40</v>
      </c>
      <c r="C27" t="s">
        <v>41</v>
      </c>
    </row>
    <row r="28" spans="1:5" x14ac:dyDescent="0.25">
      <c r="A28" t="s">
        <v>28</v>
      </c>
      <c r="B28" t="s">
        <v>42</v>
      </c>
    </row>
    <row r="29" spans="1:5" x14ac:dyDescent="0.25">
      <c r="A29" t="s">
        <v>28</v>
      </c>
      <c r="B29" t="s">
        <v>43</v>
      </c>
    </row>
    <row r="30" spans="1:5" x14ac:dyDescent="0.25">
      <c r="A30" t="s">
        <v>44</v>
      </c>
      <c r="B30" t="s">
        <v>45</v>
      </c>
    </row>
    <row r="31" spans="1:5" x14ac:dyDescent="0.25">
      <c r="A31" t="s">
        <v>46</v>
      </c>
      <c r="B31" t="s">
        <v>47</v>
      </c>
    </row>
    <row r="32" spans="1:5" x14ac:dyDescent="0.25">
      <c r="A32" s="6"/>
      <c r="B32" s="6"/>
      <c r="C32" s="6"/>
      <c r="D32" s="6"/>
      <c r="E32" s="6"/>
    </row>
    <row r="33" spans="1:19" x14ac:dyDescent="0.25">
      <c r="A33" s="6"/>
      <c r="B33" s="6"/>
      <c r="C33" s="6"/>
      <c r="D33" s="6"/>
      <c r="E33" s="6"/>
    </row>
    <row r="34" spans="1:19" x14ac:dyDescent="0.25">
      <c r="A34" s="6"/>
      <c r="B34" s="6"/>
      <c r="F34" s="1" t="s">
        <v>54</v>
      </c>
      <c r="G34" s="1" t="s">
        <v>17</v>
      </c>
    </row>
    <row r="35" spans="1:19" x14ac:dyDescent="0.25">
      <c r="G35" s="7" t="s">
        <v>18</v>
      </c>
      <c r="H35" s="7" t="s">
        <v>87</v>
      </c>
      <c r="I35" s="7" t="s">
        <v>88</v>
      </c>
      <c r="J35" s="7" t="s">
        <v>89</v>
      </c>
      <c r="K35" s="7" t="s">
        <v>90</v>
      </c>
      <c r="L35" s="7" t="s">
        <v>91</v>
      </c>
      <c r="M35" s="7" t="s">
        <v>92</v>
      </c>
      <c r="N35" s="7" t="s">
        <v>19</v>
      </c>
      <c r="O35" s="7" t="s">
        <v>20</v>
      </c>
      <c r="P35" s="7"/>
    </row>
    <row r="36" spans="1:19" x14ac:dyDescent="0.25">
      <c r="E36">
        <v>583</v>
      </c>
      <c r="F36">
        <v>864</v>
      </c>
      <c r="G36" s="8">
        <v>1082</v>
      </c>
      <c r="H36" s="8">
        <v>1237</v>
      </c>
      <c r="I36" s="8">
        <v>1272</v>
      </c>
      <c r="J36" s="8">
        <v>1187</v>
      </c>
      <c r="K36" s="8">
        <v>1194</v>
      </c>
      <c r="L36" s="8">
        <v>1096</v>
      </c>
      <c r="M36" s="8">
        <v>1096</v>
      </c>
      <c r="N36" s="8">
        <v>899</v>
      </c>
      <c r="O36" s="8">
        <v>675</v>
      </c>
      <c r="P36" s="8">
        <v>513</v>
      </c>
    </row>
    <row r="37" spans="1:19" x14ac:dyDescent="0.25">
      <c r="E37">
        <v>717</v>
      </c>
      <c r="F37">
        <v>1180</v>
      </c>
      <c r="G37" s="9">
        <v>259464</v>
      </c>
      <c r="H37" s="10">
        <v>187696</v>
      </c>
      <c r="I37" s="10">
        <v>199191</v>
      </c>
      <c r="J37" s="10">
        <v>152473</v>
      </c>
      <c r="K37" s="10">
        <v>36537</v>
      </c>
      <c r="L37" s="10">
        <v>182349</v>
      </c>
      <c r="M37" s="10">
        <v>43402</v>
      </c>
      <c r="N37" s="11">
        <v>248622</v>
      </c>
      <c r="O37" s="12">
        <v>1398</v>
      </c>
      <c r="P37" s="8">
        <v>731</v>
      </c>
    </row>
    <row r="38" spans="1:19" x14ac:dyDescent="0.25">
      <c r="E38">
        <v>780</v>
      </c>
      <c r="F38">
        <v>1356</v>
      </c>
      <c r="G38" s="13">
        <v>222329</v>
      </c>
      <c r="H38" s="12">
        <v>179117</v>
      </c>
      <c r="I38" s="12">
        <v>190071</v>
      </c>
      <c r="J38" s="12">
        <v>150934</v>
      </c>
      <c r="K38" s="12">
        <v>37690</v>
      </c>
      <c r="L38" s="12">
        <v>168514</v>
      </c>
      <c r="M38" s="12">
        <v>43985</v>
      </c>
      <c r="N38" s="14">
        <v>227733</v>
      </c>
      <c r="O38" s="12">
        <v>1511</v>
      </c>
      <c r="P38" s="8">
        <v>843</v>
      </c>
    </row>
    <row r="39" spans="1:19" x14ac:dyDescent="0.25">
      <c r="E39">
        <v>850</v>
      </c>
      <c r="F39">
        <v>1286</v>
      </c>
      <c r="G39" s="13">
        <v>251250</v>
      </c>
      <c r="H39" s="12">
        <v>179265</v>
      </c>
      <c r="I39" s="12">
        <v>181499</v>
      </c>
      <c r="J39" s="12">
        <v>168605</v>
      </c>
      <c r="K39" s="12">
        <v>39720</v>
      </c>
      <c r="L39" s="12">
        <v>190148</v>
      </c>
      <c r="M39" s="12">
        <v>47569</v>
      </c>
      <c r="N39" s="14">
        <v>214565</v>
      </c>
      <c r="O39" s="12">
        <v>1581</v>
      </c>
      <c r="P39" s="8">
        <v>970</v>
      </c>
    </row>
    <row r="40" spans="1:19" x14ac:dyDescent="0.25">
      <c r="E40">
        <v>857</v>
      </c>
      <c r="F40">
        <v>1187</v>
      </c>
      <c r="G40" s="13">
        <v>246437</v>
      </c>
      <c r="H40" s="12">
        <v>182623</v>
      </c>
      <c r="I40" s="12">
        <v>186593</v>
      </c>
      <c r="J40" s="12">
        <v>133762</v>
      </c>
      <c r="K40" s="12">
        <v>33741</v>
      </c>
      <c r="L40" s="12">
        <v>157722</v>
      </c>
      <c r="M40" s="12">
        <v>38982</v>
      </c>
      <c r="N40" s="14">
        <v>280241</v>
      </c>
      <c r="O40" s="8">
        <v>1166</v>
      </c>
      <c r="P40" s="8">
        <v>963</v>
      </c>
    </row>
    <row r="41" spans="1:19" x14ac:dyDescent="0.25">
      <c r="E41">
        <v>857</v>
      </c>
      <c r="F41">
        <v>1124</v>
      </c>
      <c r="G41" s="13">
        <v>279096</v>
      </c>
      <c r="H41" s="12">
        <v>179166</v>
      </c>
      <c r="I41" s="12">
        <v>212232</v>
      </c>
      <c r="J41" s="12">
        <v>149529</v>
      </c>
      <c r="K41" s="12">
        <v>38477</v>
      </c>
      <c r="L41" s="12">
        <v>155909</v>
      </c>
      <c r="M41" s="12">
        <v>39538</v>
      </c>
      <c r="N41" s="14">
        <v>249409</v>
      </c>
      <c r="O41" s="8">
        <v>1117</v>
      </c>
      <c r="P41" s="8">
        <v>885</v>
      </c>
    </row>
    <row r="42" spans="1:19" x14ac:dyDescent="0.25">
      <c r="E42">
        <v>717</v>
      </c>
      <c r="F42">
        <v>970</v>
      </c>
      <c r="G42" s="15">
        <v>275702</v>
      </c>
      <c r="H42" s="16">
        <v>221058</v>
      </c>
      <c r="I42" s="16">
        <v>235715</v>
      </c>
      <c r="J42" s="16">
        <v>168725</v>
      </c>
      <c r="K42" s="16">
        <v>37893</v>
      </c>
      <c r="L42" s="16">
        <v>201370</v>
      </c>
      <c r="M42" s="16">
        <v>45693</v>
      </c>
      <c r="N42" s="17">
        <v>292769</v>
      </c>
      <c r="O42" s="8">
        <v>850</v>
      </c>
      <c r="P42" s="8">
        <v>703</v>
      </c>
    </row>
    <row r="43" spans="1:19" x14ac:dyDescent="0.25">
      <c r="E43">
        <v>653</v>
      </c>
      <c r="F43">
        <v>759</v>
      </c>
      <c r="G43" s="8">
        <v>949</v>
      </c>
      <c r="H43" s="8">
        <v>1026</v>
      </c>
      <c r="I43" s="8">
        <v>1075</v>
      </c>
      <c r="J43" s="8">
        <v>1012</v>
      </c>
      <c r="K43" s="8">
        <v>913</v>
      </c>
      <c r="L43" s="8">
        <v>829</v>
      </c>
      <c r="M43" s="8">
        <v>794</v>
      </c>
      <c r="N43" s="8">
        <v>710</v>
      </c>
      <c r="O43" s="8">
        <v>583</v>
      </c>
      <c r="P43" s="8">
        <v>464</v>
      </c>
    </row>
    <row r="44" spans="1:19" x14ac:dyDescent="0.25">
      <c r="R44" t="s">
        <v>21</v>
      </c>
      <c r="S44">
        <f>AVERAGE(O37:O39)</f>
        <v>1496.6666666666667</v>
      </c>
    </row>
    <row r="45" spans="1:19" x14ac:dyDescent="0.25">
      <c r="G45" s="7" t="s">
        <v>18</v>
      </c>
      <c r="H45" s="7" t="s">
        <v>87</v>
      </c>
      <c r="I45" s="7" t="s">
        <v>88</v>
      </c>
      <c r="J45" s="7" t="s">
        <v>89</v>
      </c>
      <c r="K45" s="7" t="s">
        <v>90</v>
      </c>
      <c r="L45" s="7" t="s">
        <v>91</v>
      </c>
      <c r="M45" s="7" t="s">
        <v>92</v>
      </c>
      <c r="N45" s="7" t="s">
        <v>19</v>
      </c>
      <c r="O45" s="7" t="s">
        <v>20</v>
      </c>
    </row>
    <row r="46" spans="1:19" x14ac:dyDescent="0.25">
      <c r="G46">
        <f>G37-$S$44</f>
        <v>257967.33333333334</v>
      </c>
      <c r="H46">
        <f t="shared" ref="H46:N46" si="0">H37-$S$44</f>
        <v>186199.33333333334</v>
      </c>
      <c r="I46">
        <f t="shared" si="0"/>
        <v>197694.33333333334</v>
      </c>
      <c r="J46">
        <f t="shared" si="0"/>
        <v>150976.33333333334</v>
      </c>
      <c r="K46">
        <f t="shared" si="0"/>
        <v>35040.333333333336</v>
      </c>
      <c r="L46">
        <f t="shared" si="0"/>
        <v>180852.33333333334</v>
      </c>
      <c r="M46">
        <f t="shared" si="0"/>
        <v>41905.333333333336</v>
      </c>
      <c r="N46">
        <f t="shared" si="0"/>
        <v>247125.33333333334</v>
      </c>
    </row>
    <row r="47" spans="1:19" x14ac:dyDescent="0.25">
      <c r="G47">
        <f t="shared" ref="G47:N51" si="1">G38-$S$44</f>
        <v>220832.33333333334</v>
      </c>
      <c r="H47">
        <f t="shared" si="1"/>
        <v>177620.33333333334</v>
      </c>
      <c r="I47">
        <f t="shared" si="1"/>
        <v>188574.33333333334</v>
      </c>
      <c r="J47">
        <f t="shared" si="1"/>
        <v>149437.33333333334</v>
      </c>
      <c r="K47">
        <f t="shared" si="1"/>
        <v>36193.333333333336</v>
      </c>
      <c r="L47">
        <f t="shared" si="1"/>
        <v>167017.33333333334</v>
      </c>
      <c r="M47">
        <f t="shared" si="1"/>
        <v>42488.333333333336</v>
      </c>
      <c r="N47">
        <f t="shared" si="1"/>
        <v>226236.33333333334</v>
      </c>
    </row>
    <row r="48" spans="1:19" x14ac:dyDescent="0.25">
      <c r="G48">
        <f t="shared" si="1"/>
        <v>249753.33333333334</v>
      </c>
      <c r="H48">
        <f t="shared" si="1"/>
        <v>177768.33333333334</v>
      </c>
      <c r="I48">
        <f t="shared" si="1"/>
        <v>180002.33333333334</v>
      </c>
      <c r="J48">
        <f t="shared" si="1"/>
        <v>167108.33333333334</v>
      </c>
      <c r="K48">
        <f t="shared" si="1"/>
        <v>38223.333333333336</v>
      </c>
      <c r="L48">
        <f t="shared" si="1"/>
        <v>188651.33333333334</v>
      </c>
      <c r="M48">
        <f t="shared" si="1"/>
        <v>46072.333333333336</v>
      </c>
      <c r="N48">
        <f t="shared" si="1"/>
        <v>213068.33333333334</v>
      </c>
    </row>
    <row r="49" spans="3:17" x14ac:dyDescent="0.25">
      <c r="G49">
        <f t="shared" si="1"/>
        <v>244940.33333333334</v>
      </c>
      <c r="H49">
        <f t="shared" si="1"/>
        <v>181126.33333333334</v>
      </c>
      <c r="I49">
        <f t="shared" si="1"/>
        <v>185096.33333333334</v>
      </c>
      <c r="J49">
        <f t="shared" si="1"/>
        <v>132265.33333333334</v>
      </c>
      <c r="K49">
        <f t="shared" si="1"/>
        <v>32244.333333333332</v>
      </c>
      <c r="L49">
        <f t="shared" si="1"/>
        <v>156225.33333333334</v>
      </c>
      <c r="M49">
        <f t="shared" si="1"/>
        <v>37485.333333333336</v>
      </c>
      <c r="N49">
        <f t="shared" si="1"/>
        <v>278744.33333333331</v>
      </c>
    </row>
    <row r="50" spans="3:17" x14ac:dyDescent="0.25">
      <c r="G50">
        <f t="shared" si="1"/>
        <v>277599.33333333331</v>
      </c>
      <c r="H50">
        <f t="shared" si="1"/>
        <v>177669.33333333334</v>
      </c>
      <c r="I50">
        <f t="shared" si="1"/>
        <v>210735.33333333334</v>
      </c>
      <c r="J50">
        <f t="shared" si="1"/>
        <v>148032.33333333334</v>
      </c>
      <c r="K50">
        <f t="shared" si="1"/>
        <v>36980.333333333336</v>
      </c>
      <c r="L50">
        <f t="shared" si="1"/>
        <v>154412.33333333334</v>
      </c>
      <c r="M50">
        <f t="shared" si="1"/>
        <v>38041.333333333336</v>
      </c>
      <c r="N50">
        <f t="shared" si="1"/>
        <v>247912.33333333334</v>
      </c>
    </row>
    <row r="51" spans="3:17" x14ac:dyDescent="0.25">
      <c r="G51">
        <f t="shared" si="1"/>
        <v>274205.33333333331</v>
      </c>
      <c r="H51">
        <f t="shared" si="1"/>
        <v>219561.33333333334</v>
      </c>
      <c r="I51">
        <f t="shared" si="1"/>
        <v>234218.33333333334</v>
      </c>
      <c r="J51">
        <f t="shared" si="1"/>
        <v>167228.33333333334</v>
      </c>
      <c r="K51">
        <f t="shared" si="1"/>
        <v>36396.333333333336</v>
      </c>
      <c r="L51">
        <f t="shared" si="1"/>
        <v>199873.33333333334</v>
      </c>
      <c r="M51">
        <f t="shared" si="1"/>
        <v>44196.333333333336</v>
      </c>
      <c r="N51">
        <f t="shared" si="1"/>
        <v>291272.33333333331</v>
      </c>
    </row>
    <row r="52" spans="3:17" x14ac:dyDescent="0.25">
      <c r="P52" t="s">
        <v>18</v>
      </c>
      <c r="Q52">
        <f>AVERAGE(G46:G51,N46:N51)</f>
        <v>252471.41666666672</v>
      </c>
    </row>
    <row r="53" spans="3:17" x14ac:dyDescent="0.25">
      <c r="G53" s="7" t="s">
        <v>18</v>
      </c>
      <c r="H53" s="7" t="s">
        <v>87</v>
      </c>
      <c r="I53" s="7" t="s">
        <v>88</v>
      </c>
      <c r="J53" s="7" t="s">
        <v>89</v>
      </c>
      <c r="K53" s="7" t="s">
        <v>90</v>
      </c>
      <c r="L53" s="7" t="s">
        <v>91</v>
      </c>
      <c r="M53" s="7" t="s">
        <v>92</v>
      </c>
      <c r="N53" s="7" t="s">
        <v>19</v>
      </c>
    </row>
    <row r="54" spans="3:17" x14ac:dyDescent="0.25">
      <c r="D54" t="s">
        <v>22</v>
      </c>
      <c r="G54">
        <f>AVERAGE(G46:G51)</f>
        <v>254216.33333333334</v>
      </c>
      <c r="H54">
        <f t="shared" ref="H54:M54" si="2">AVERAGE(H46:H51)</f>
        <v>186657.5</v>
      </c>
      <c r="I54">
        <f t="shared" si="2"/>
        <v>199386.83333333334</v>
      </c>
      <c r="J54">
        <f t="shared" si="2"/>
        <v>152508.00000000003</v>
      </c>
      <c r="K54">
        <f t="shared" si="2"/>
        <v>35846.333333333336</v>
      </c>
      <c r="L54">
        <f t="shared" si="2"/>
        <v>174505.33333333334</v>
      </c>
      <c r="M54">
        <f t="shared" si="2"/>
        <v>41698.166666666672</v>
      </c>
      <c r="N54">
        <f>AVERAGE(N46:N51)</f>
        <v>250726.49999999997</v>
      </c>
    </row>
    <row r="55" spans="3:17" x14ac:dyDescent="0.25">
      <c r="D55" t="s">
        <v>23</v>
      </c>
      <c r="G55">
        <f>MEDIAN(G46:G51)</f>
        <v>253860.33333333334</v>
      </c>
      <c r="H55">
        <f t="shared" ref="H55:N55" si="3">MEDIAN(H46:H51)</f>
        <v>179447.33333333334</v>
      </c>
      <c r="I55">
        <f t="shared" si="3"/>
        <v>193134.33333333334</v>
      </c>
      <c r="J55">
        <f t="shared" si="3"/>
        <v>150206.83333333334</v>
      </c>
      <c r="K55">
        <f t="shared" si="3"/>
        <v>36294.833333333336</v>
      </c>
      <c r="L55">
        <f t="shared" si="3"/>
        <v>173934.83333333334</v>
      </c>
      <c r="M55">
        <f t="shared" si="3"/>
        <v>42196.833333333336</v>
      </c>
      <c r="N55">
        <f t="shared" si="3"/>
        <v>247518.83333333334</v>
      </c>
    </row>
    <row r="56" spans="3:17" x14ac:dyDescent="0.25">
      <c r="D56" t="s">
        <v>24</v>
      </c>
      <c r="G56">
        <f>STDEV(G46:G51)</f>
        <v>20884.67769442467</v>
      </c>
      <c r="H56">
        <f t="shared" ref="H56:N56" si="4">STDEV(H46:H51)</f>
        <v>16461.717861956771</v>
      </c>
      <c r="I56">
        <f t="shared" si="4"/>
        <v>20207.789525329088</v>
      </c>
      <c r="J56">
        <f t="shared" si="4"/>
        <v>13201.742985934345</v>
      </c>
      <c r="K56">
        <f t="shared" si="4"/>
        <v>2048.5621298852534</v>
      </c>
      <c r="L56">
        <f t="shared" si="4"/>
        <v>18318.768200946262</v>
      </c>
      <c r="M56">
        <f t="shared" si="4"/>
        <v>3381.1786948735298</v>
      </c>
      <c r="N56">
        <f t="shared" si="4"/>
        <v>29892.33112633886</v>
      </c>
    </row>
    <row r="60" spans="3:17" x14ac:dyDescent="0.25">
      <c r="C60" s="1" t="s">
        <v>25</v>
      </c>
      <c r="G60" s="7" t="s">
        <v>18</v>
      </c>
      <c r="H60" s="7" t="s">
        <v>87</v>
      </c>
      <c r="I60" s="7" t="s">
        <v>88</v>
      </c>
      <c r="J60" s="7" t="s">
        <v>89</v>
      </c>
      <c r="K60" s="7" t="s">
        <v>90</v>
      </c>
      <c r="L60" s="7" t="s">
        <v>91</v>
      </c>
      <c r="M60" s="7" t="s">
        <v>92</v>
      </c>
      <c r="N60" s="7" t="s">
        <v>19</v>
      </c>
    </row>
    <row r="61" spans="3:17" x14ac:dyDescent="0.25">
      <c r="G61">
        <f>G46/$Q$52*100</f>
        <v>102.17684708202941</v>
      </c>
      <c r="H61">
        <f t="shared" ref="H61:N61" si="5">H46/$Q$52*100</f>
        <v>73.750658902971509</v>
      </c>
      <c r="I61">
        <f t="shared" si="5"/>
        <v>78.303649555048622</v>
      </c>
      <c r="J61">
        <f t="shared" si="5"/>
        <v>59.799376629103548</v>
      </c>
      <c r="K61">
        <f t="shared" si="5"/>
        <v>13.878930849267753</v>
      </c>
      <c r="L61">
        <f t="shared" si="5"/>
        <v>71.63279539565039</v>
      </c>
      <c r="M61">
        <f>M46/$Q$52*100</f>
        <v>16.598050538394276</v>
      </c>
      <c r="N61">
        <f t="shared" si="5"/>
        <v>97.882499570083326</v>
      </c>
    </row>
    <row r="62" spans="3:17" x14ac:dyDescent="0.25">
      <c r="G62">
        <f t="shared" ref="G62:N66" si="6">G47/$Q$52*100</f>
        <v>87.46825135650667</v>
      </c>
      <c r="H62">
        <f t="shared" si="6"/>
        <v>70.352650481556154</v>
      </c>
      <c r="I62">
        <f t="shared" si="6"/>
        <v>74.69135945092134</v>
      </c>
      <c r="J62">
        <f t="shared" si="6"/>
        <v>59.189802674032066</v>
      </c>
      <c r="K62">
        <f t="shared" si="6"/>
        <v>14.335616210019813</v>
      </c>
      <c r="L62">
        <f t="shared" si="6"/>
        <v>66.152967151066932</v>
      </c>
      <c r="M62">
        <f t="shared" si="6"/>
        <v>16.828967767638382</v>
      </c>
      <c r="N62">
        <f t="shared" si="6"/>
        <v>89.608691676978609</v>
      </c>
    </row>
    <row r="63" spans="3:17" x14ac:dyDescent="0.25">
      <c r="G63">
        <f t="shared" si="6"/>
        <v>98.923409481667377</v>
      </c>
      <c r="H63">
        <f t="shared" si="6"/>
        <v>70.411270978859974</v>
      </c>
      <c r="I63">
        <f t="shared" si="6"/>
        <v>71.29612362059467</v>
      </c>
      <c r="J63">
        <f t="shared" si="6"/>
        <v>66.189010835219946</v>
      </c>
      <c r="K63">
        <f t="shared" si="6"/>
        <v>15.139667625741129</v>
      </c>
      <c r="L63">
        <f t="shared" si="6"/>
        <v>74.721857952896968</v>
      </c>
      <c r="M63">
        <f t="shared" si="6"/>
        <v>18.24853440504981</v>
      </c>
      <c r="N63">
        <f t="shared" si="6"/>
        <v>84.393051754703578</v>
      </c>
    </row>
    <row r="64" spans="3:17" x14ac:dyDescent="0.25">
      <c r="G64">
        <f t="shared" si="6"/>
        <v>97.017055065969501</v>
      </c>
      <c r="H64">
        <f t="shared" si="6"/>
        <v>71.741322532550697</v>
      </c>
      <c r="I64">
        <f t="shared" si="6"/>
        <v>73.313777764281568</v>
      </c>
      <c r="J64">
        <f t="shared" si="6"/>
        <v>52.388240649023956</v>
      </c>
      <c r="K64">
        <f t="shared" si="6"/>
        <v>12.771478751555041</v>
      </c>
      <c r="L64">
        <f t="shared" si="6"/>
        <v>61.878423861182966</v>
      </c>
      <c r="M64">
        <f t="shared" si="6"/>
        <v>14.847357308104513</v>
      </c>
      <c r="N64">
        <f t="shared" si="6"/>
        <v>110.406293517715</v>
      </c>
    </row>
    <row r="65" spans="4:14" x14ac:dyDescent="0.25">
      <c r="G65">
        <f t="shared" si="6"/>
        <v>109.95277683249289</v>
      </c>
      <c r="H65">
        <f t="shared" si="6"/>
        <v>70.372058619177011</v>
      </c>
      <c r="I65">
        <f t="shared" si="6"/>
        <v>83.468986753285918</v>
      </c>
      <c r="J65">
        <f t="shared" si="6"/>
        <v>58.633304034087018</v>
      </c>
      <c r="K65">
        <f t="shared" si="6"/>
        <v>14.64733466527729</v>
      </c>
      <c r="L65">
        <f t="shared" si="6"/>
        <v>61.160322769211163</v>
      </c>
      <c r="M65">
        <f t="shared" si="6"/>
        <v>15.067580257435081</v>
      </c>
      <c r="N65">
        <f t="shared" si="6"/>
        <v>98.194218025340803</v>
      </c>
    </row>
    <row r="66" spans="4:14" x14ac:dyDescent="0.25">
      <c r="G66">
        <f t="shared" si="6"/>
        <v>108.60846623891744</v>
      </c>
      <c r="H66">
        <f t="shared" si="6"/>
        <v>86.964828031688057</v>
      </c>
      <c r="I66">
        <f t="shared" si="6"/>
        <v>92.770237686972465</v>
      </c>
      <c r="J66">
        <f t="shared" si="6"/>
        <v>66.236540968168995</v>
      </c>
      <c r="K66">
        <f t="shared" si="6"/>
        <v>14.416021351591942</v>
      </c>
      <c r="L66">
        <f t="shared" si="6"/>
        <v>79.16671755251501</v>
      </c>
      <c r="M66">
        <f t="shared" si="6"/>
        <v>17.505479993279767</v>
      </c>
      <c r="N66">
        <f t="shared" si="6"/>
        <v>115.36843939759514</v>
      </c>
    </row>
    <row r="68" spans="4:14" x14ac:dyDescent="0.25">
      <c r="G68" s="7" t="s">
        <v>18</v>
      </c>
      <c r="H68" s="7" t="s">
        <v>87</v>
      </c>
      <c r="I68" s="7" t="s">
        <v>88</v>
      </c>
      <c r="J68" s="7" t="s">
        <v>89</v>
      </c>
      <c r="K68" s="7" t="s">
        <v>90</v>
      </c>
      <c r="L68" s="7" t="s">
        <v>91</v>
      </c>
      <c r="M68" s="7" t="s">
        <v>92</v>
      </c>
      <c r="N68" s="7" t="s">
        <v>19</v>
      </c>
    </row>
    <row r="69" spans="4:14" x14ac:dyDescent="0.25">
      <c r="D69" s="1" t="s">
        <v>22</v>
      </c>
      <c r="G69">
        <f t="shared" ref="G69:N69" si="7">AVERAGE(G61:G66)</f>
        <v>100.69113434293054</v>
      </c>
      <c r="H69">
        <f t="shared" si="7"/>
        <v>73.932131591133896</v>
      </c>
      <c r="I69">
        <f t="shared" si="7"/>
        <v>78.974022471850773</v>
      </c>
      <c r="J69">
        <f t="shared" si="7"/>
        <v>60.406045964939246</v>
      </c>
      <c r="K69">
        <f t="shared" si="7"/>
        <v>14.198174908908825</v>
      </c>
      <c r="L69">
        <f t="shared" si="7"/>
        <v>69.118847447087248</v>
      </c>
      <c r="M69">
        <f t="shared" si="7"/>
        <v>16.515995044983637</v>
      </c>
      <c r="N69">
        <f t="shared" si="7"/>
        <v>99.308865657069404</v>
      </c>
    </row>
    <row r="70" spans="4:14" x14ac:dyDescent="0.25">
      <c r="D70" s="1" t="s">
        <v>23</v>
      </c>
      <c r="G70">
        <f t="shared" ref="G70:N70" si="8">MEDIAN(G61:G66)</f>
        <v>100.5501282818484</v>
      </c>
      <c r="H70">
        <f t="shared" si="8"/>
        <v>71.076296755705329</v>
      </c>
      <c r="I70">
        <f t="shared" si="8"/>
        <v>76.497504502984981</v>
      </c>
      <c r="J70">
        <f t="shared" si="8"/>
        <v>59.494589651567807</v>
      </c>
      <c r="K70">
        <f t="shared" si="8"/>
        <v>14.375818780805877</v>
      </c>
      <c r="L70">
        <f t="shared" si="8"/>
        <v>68.892881273358654</v>
      </c>
      <c r="M70">
        <f t="shared" si="8"/>
        <v>16.713509153016329</v>
      </c>
      <c r="N70">
        <f t="shared" si="8"/>
        <v>98.038358797712064</v>
      </c>
    </row>
    <row r="71" spans="4:14" x14ac:dyDescent="0.25">
      <c r="D71" s="1" t="s">
        <v>24</v>
      </c>
      <c r="G71">
        <f t="shared" ref="G71:N71" si="9">STDEV(G61:G66)</f>
        <v>8.2720958951160508</v>
      </c>
      <c r="H71">
        <f t="shared" si="9"/>
        <v>6.5202303212370643</v>
      </c>
      <c r="I71">
        <f t="shared" si="9"/>
        <v>8.0039910228764786</v>
      </c>
      <c r="J71">
        <f t="shared" si="9"/>
        <v>5.2290049940046712</v>
      </c>
      <c r="K71">
        <f t="shared" si="9"/>
        <v>0.81140358656518008</v>
      </c>
      <c r="L71">
        <f t="shared" si="9"/>
        <v>7.2557790671140339</v>
      </c>
      <c r="M71">
        <f t="shared" si="9"/>
        <v>1.3392322740984328</v>
      </c>
      <c r="N71">
        <f t="shared" si="9"/>
        <v>11.839887271597526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B5BF5-AFA2-4A72-8982-9BE772F3A9FB}">
  <dimension ref="A1:BO85"/>
  <sheetViews>
    <sheetView tabSelected="1" topLeftCell="AN1" workbookViewId="0">
      <selection activeCell="BH12" sqref="BH12"/>
    </sheetView>
  </sheetViews>
  <sheetFormatPr defaultRowHeight="15" x14ac:dyDescent="0.25"/>
  <cols>
    <col min="23" max="29" width="12.5703125" customWidth="1"/>
  </cols>
  <sheetData>
    <row r="1" spans="1:67" x14ac:dyDescent="0.25">
      <c r="A1" s="1" t="s">
        <v>55</v>
      </c>
      <c r="K1" s="1" t="s">
        <v>56</v>
      </c>
      <c r="U1" s="1" t="s">
        <v>57</v>
      </c>
      <c r="AE1" t="s">
        <v>93</v>
      </c>
    </row>
    <row r="2" spans="1:67" x14ac:dyDescent="0.25">
      <c r="AE2" t="s">
        <v>94</v>
      </c>
      <c r="AF2" s="18" t="str">
        <f>W4</f>
        <v>PTX100nM</v>
      </c>
      <c r="AG2" s="18"/>
      <c r="AH2" s="18"/>
      <c r="AI2" s="18"/>
      <c r="AJ2" s="18"/>
      <c r="AK2" s="18"/>
      <c r="AL2" s="18" t="str">
        <f>X4</f>
        <v>PTX/SP1uM</v>
      </c>
      <c r="AM2" s="18"/>
      <c r="AN2" s="18"/>
      <c r="AO2" s="18"/>
      <c r="AP2" s="18"/>
      <c r="AQ2" s="18"/>
      <c r="AR2" s="18" t="str">
        <f>Y4</f>
        <v>PTX/SP10uM</v>
      </c>
      <c r="AS2" s="18"/>
      <c r="AT2" s="18"/>
      <c r="AU2" s="18"/>
      <c r="AV2" s="18"/>
      <c r="AW2" s="18"/>
      <c r="AX2" s="18" t="str">
        <f>Z4</f>
        <v>PTX/SP100uM</v>
      </c>
      <c r="AY2" s="18"/>
      <c r="AZ2" s="18"/>
      <c r="BA2" s="18"/>
      <c r="BB2" s="18"/>
      <c r="BC2" s="18"/>
      <c r="BD2" s="18" t="str">
        <f>AA4</f>
        <v>SP10uM</v>
      </c>
      <c r="BE2" s="18"/>
      <c r="BF2" s="18"/>
      <c r="BG2" s="18"/>
      <c r="BH2" s="18"/>
      <c r="BI2" s="18"/>
      <c r="BJ2" s="18" t="str">
        <f>AB4</f>
        <v>SP100uM</v>
      </c>
      <c r="BK2" s="18"/>
      <c r="BL2" s="18"/>
      <c r="BM2" s="18"/>
      <c r="BN2" s="18"/>
      <c r="BO2" s="18"/>
    </row>
    <row r="3" spans="1:67" x14ac:dyDescent="0.25">
      <c r="B3" s="1" t="s">
        <v>16</v>
      </c>
      <c r="K3" s="1" t="s">
        <v>16</v>
      </c>
      <c r="V3" s="1" t="s">
        <v>16</v>
      </c>
      <c r="AE3">
        <v>0</v>
      </c>
      <c r="AF3">
        <f t="array" ref="AF3:AK3">TRANSPOSE(W5:W10)</f>
        <v>100</v>
      </c>
      <c r="AG3">
        <v>100</v>
      </c>
      <c r="AH3">
        <v>100</v>
      </c>
      <c r="AI3">
        <v>100</v>
      </c>
      <c r="AJ3">
        <v>100</v>
      </c>
      <c r="AK3">
        <v>100</v>
      </c>
      <c r="AL3">
        <f t="array" ref="AL3:AQ3">TRANSPOSE(X5:X10)</f>
        <v>100</v>
      </c>
      <c r="AM3">
        <v>100</v>
      </c>
      <c r="AN3">
        <v>100</v>
      </c>
      <c r="AO3">
        <v>100</v>
      </c>
      <c r="AP3">
        <v>100</v>
      </c>
      <c r="AQ3">
        <v>100</v>
      </c>
      <c r="AR3">
        <f t="array" ref="AR3:AW3">TRANSPOSE(Y5:Y10)</f>
        <v>100</v>
      </c>
      <c r="AS3">
        <v>100</v>
      </c>
      <c r="AT3">
        <v>100</v>
      </c>
      <c r="AU3">
        <v>100</v>
      </c>
      <c r="AV3">
        <v>100</v>
      </c>
      <c r="AW3">
        <v>100</v>
      </c>
      <c r="AX3">
        <f t="array" ref="AX3:BC3">TRANSPOSE(Z5:Z10)</f>
        <v>100</v>
      </c>
      <c r="AY3">
        <v>100</v>
      </c>
      <c r="AZ3">
        <v>100</v>
      </c>
      <c r="BA3">
        <v>100</v>
      </c>
      <c r="BB3">
        <v>100</v>
      </c>
      <c r="BC3">
        <v>100</v>
      </c>
      <c r="BD3">
        <f t="array" ref="BD3:BI3">TRANSPOSE(AA5:AA10)</f>
        <v>100</v>
      </c>
      <c r="BE3">
        <v>100</v>
      </c>
      <c r="BF3">
        <v>100</v>
      </c>
      <c r="BG3">
        <v>100</v>
      </c>
      <c r="BH3">
        <v>100</v>
      </c>
      <c r="BI3">
        <v>100</v>
      </c>
      <c r="BJ3">
        <f t="array" ref="BJ3:BO3">TRANSPOSE(AB5:AB10)</f>
        <v>100</v>
      </c>
      <c r="BK3">
        <v>100</v>
      </c>
      <c r="BL3">
        <v>100</v>
      </c>
      <c r="BM3">
        <v>100</v>
      </c>
      <c r="BN3">
        <v>100</v>
      </c>
      <c r="BO3">
        <v>100</v>
      </c>
    </row>
    <row r="4" spans="1:67" x14ac:dyDescent="0.25">
      <c r="B4" s="7" t="s">
        <v>18</v>
      </c>
      <c r="C4" s="7" t="s">
        <v>87</v>
      </c>
      <c r="D4" s="7" t="s">
        <v>88</v>
      </c>
      <c r="E4" s="7" t="s">
        <v>89</v>
      </c>
      <c r="F4" s="7" t="s">
        <v>90</v>
      </c>
      <c r="G4" s="7" t="s">
        <v>91</v>
      </c>
      <c r="H4" s="7" t="s">
        <v>92</v>
      </c>
      <c r="I4" s="7" t="s">
        <v>19</v>
      </c>
      <c r="K4" s="7" t="s">
        <v>18</v>
      </c>
      <c r="L4" s="7" t="s">
        <v>87</v>
      </c>
      <c r="M4" s="7" t="s">
        <v>88</v>
      </c>
      <c r="N4" s="7" t="s">
        <v>89</v>
      </c>
      <c r="O4" s="7" t="s">
        <v>90</v>
      </c>
      <c r="P4" s="7" t="s">
        <v>91</v>
      </c>
      <c r="Q4" s="7" t="s">
        <v>92</v>
      </c>
      <c r="R4" s="7" t="s">
        <v>19</v>
      </c>
      <c r="V4" s="7" t="s">
        <v>18</v>
      </c>
      <c r="W4" s="7" t="s">
        <v>87</v>
      </c>
      <c r="X4" s="7" t="s">
        <v>88</v>
      </c>
      <c r="Y4" s="7" t="s">
        <v>89</v>
      </c>
      <c r="Z4" s="7" t="s">
        <v>90</v>
      </c>
      <c r="AA4" s="7" t="s">
        <v>91</v>
      </c>
      <c r="AB4" s="7" t="s">
        <v>92</v>
      </c>
      <c r="AC4" s="7" t="s">
        <v>19</v>
      </c>
      <c r="AE4">
        <v>12</v>
      </c>
      <c r="AF4">
        <f t="array" ref="AF4:AK4">TRANSPOSE(W17:W22)</f>
        <v>95.236975549896357</v>
      </c>
      <c r="AG4">
        <v>99.990550275233872</v>
      </c>
      <c r="AH4">
        <v>101.45848756666717</v>
      </c>
      <c r="AI4">
        <v>106.47508979936235</v>
      </c>
      <c r="AJ4">
        <v>91.874689882567793</v>
      </c>
      <c r="AK4">
        <v>107.74419687238561</v>
      </c>
      <c r="AL4">
        <f t="array" ref="AL4:AQ4">TRANSPOSE(X17:X22)</f>
        <v>97.223221398228361</v>
      </c>
      <c r="AM4">
        <v>105.31366163754477</v>
      </c>
      <c r="AN4">
        <v>98.32195658698447</v>
      </c>
      <c r="AO4">
        <v>109.16066031416017</v>
      </c>
      <c r="AP4">
        <v>114.6990725834455</v>
      </c>
      <c r="AQ4">
        <v>109.56447855208967</v>
      </c>
      <c r="AR4">
        <f t="array" ref="AR4:AW4">TRANSPOSE(Y17:Y22)</f>
        <v>115.26749948746576</v>
      </c>
      <c r="AS4">
        <v>114.04138694539174</v>
      </c>
      <c r="AT4">
        <v>131.71339616301745</v>
      </c>
      <c r="AU4">
        <v>110.58329531720297</v>
      </c>
      <c r="AV4">
        <v>112.68064594680204</v>
      </c>
      <c r="AW4">
        <v>121.28236521640747</v>
      </c>
      <c r="AX4">
        <f t="array" ref="AX4:BC4">TRANSPOSE(Z17:Z22)</f>
        <v>90.204404135544152</v>
      </c>
      <c r="AY4">
        <v>95.323130277491003</v>
      </c>
      <c r="AZ4">
        <v>101.56755657984584</v>
      </c>
      <c r="BA4">
        <v>96.969953747359455</v>
      </c>
      <c r="BB4">
        <v>95.851794490452875</v>
      </c>
      <c r="BC4">
        <v>98.36965577462658</v>
      </c>
      <c r="BD4">
        <f t="array" ref="BD4:BI4">TRANSPOSE(AA17:AA22)</f>
        <v>101.52818705366209</v>
      </c>
      <c r="BE4">
        <v>89.595633024353759</v>
      </c>
      <c r="BF4">
        <v>120.82317028622909</v>
      </c>
      <c r="BG4">
        <v>105.75482193023808</v>
      </c>
      <c r="BH4">
        <v>96.542323935590858</v>
      </c>
      <c r="BI4">
        <v>121.58048058633028</v>
      </c>
      <c r="BJ4">
        <f t="array" ref="BJ4:BO4">TRANSPOSE(AB17:AB22)</f>
        <v>79.557975734511047</v>
      </c>
      <c r="BK4">
        <v>77.290041955828514</v>
      </c>
      <c r="BL4">
        <v>91.025199860975988</v>
      </c>
      <c r="BM4">
        <v>80.64047880276604</v>
      </c>
      <c r="BN4">
        <v>87.653670015957971</v>
      </c>
      <c r="BO4">
        <v>86.661039835389104</v>
      </c>
    </row>
    <row r="5" spans="1:67" x14ac:dyDescent="0.25">
      <c r="B5">
        <f>'00h'!G46</f>
        <v>89310.666666666672</v>
      </c>
      <c r="C5">
        <f>'00h'!H46</f>
        <v>86281.666666666672</v>
      </c>
      <c r="D5">
        <f>'00h'!I46</f>
        <v>79072.666666666672</v>
      </c>
      <c r="E5">
        <f>'00h'!J46</f>
        <v>46140.666666666664</v>
      </c>
      <c r="F5">
        <f>'00h'!K46</f>
        <v>14556.666666666666</v>
      </c>
      <c r="G5">
        <f>'00h'!L46</f>
        <v>56279.666666666664</v>
      </c>
      <c r="H5">
        <f>'00h'!M46</f>
        <v>18125.666666666668</v>
      </c>
      <c r="I5">
        <f>'00h'!N46</f>
        <v>82473.666666666672</v>
      </c>
      <c r="K5">
        <f>B5/B5*100</f>
        <v>100</v>
      </c>
      <c r="L5">
        <f t="shared" ref="L5:L10" si="0">C5/C5*100</f>
        <v>100</v>
      </c>
      <c r="M5">
        <f t="shared" ref="M5:M10" si="1">D5/D5*100</f>
        <v>100</v>
      </c>
      <c r="N5">
        <f t="shared" ref="N5:N10" si="2">E5/E5*100</f>
        <v>100</v>
      </c>
      <c r="O5">
        <f t="shared" ref="O5:O10" si="3">F5/F5*100</f>
        <v>100</v>
      </c>
      <c r="P5">
        <f t="shared" ref="P5:P10" si="4">G5/G5*100</f>
        <v>100</v>
      </c>
      <c r="Q5">
        <f t="shared" ref="Q5:R10" si="5">H5/H5*100</f>
        <v>100</v>
      </c>
      <c r="R5">
        <f t="shared" si="5"/>
        <v>100</v>
      </c>
      <c r="V5">
        <f>K5/$T$14*100</f>
        <v>100</v>
      </c>
      <c r="W5">
        <f t="shared" ref="W5:W10" si="6">L5/$T$14*100</f>
        <v>100</v>
      </c>
      <c r="X5">
        <f t="shared" ref="X5:X10" si="7">M5/$T$14*100</f>
        <v>100</v>
      </c>
      <c r="Y5">
        <f t="shared" ref="Y5:Y10" si="8">N5/$T$14*100</f>
        <v>100</v>
      </c>
      <c r="Z5">
        <f t="shared" ref="Z5:Z10" si="9">O5/$T$14*100</f>
        <v>100</v>
      </c>
      <c r="AA5">
        <f t="shared" ref="AA5:AA10" si="10">P5/$T$14*100</f>
        <v>100</v>
      </c>
      <c r="AB5">
        <f t="shared" ref="AB5:AB10" si="11">Q5/$T$14*100</f>
        <v>100</v>
      </c>
      <c r="AC5">
        <f t="shared" ref="AC5:AC10" si="12">R5/$T$14*100</f>
        <v>100</v>
      </c>
      <c r="AE5">
        <v>24</v>
      </c>
      <c r="AF5">
        <f t="array" ref="AF5:AK5">TRANSPOSE(W29:W34)</f>
        <v>89.213044123665597</v>
      </c>
      <c r="AG5">
        <v>94.508281525889942</v>
      </c>
      <c r="AH5">
        <v>98.216364650652721</v>
      </c>
      <c r="AI5">
        <v>98.880310185548382</v>
      </c>
      <c r="AJ5">
        <v>86.781698269617877</v>
      </c>
      <c r="AK5">
        <v>100.75820599411686</v>
      </c>
      <c r="AL5">
        <f t="array" ref="AL5:AQ5">TRANSPOSE(X29:X34)</f>
        <v>96.354517971447436</v>
      </c>
      <c r="AM5">
        <v>102.17348617116822</v>
      </c>
      <c r="AN5">
        <v>97.091271065809522</v>
      </c>
      <c r="AO5">
        <v>105.48482808030482</v>
      </c>
      <c r="AP5">
        <v>111.04229747359618</v>
      </c>
      <c r="AQ5">
        <v>106.90987943814081</v>
      </c>
      <c r="AR5">
        <f t="array" ref="AR5:AW5">TRANSPOSE(Y29:Y34)</f>
        <v>115.67597763361638</v>
      </c>
      <c r="AS5">
        <v>114.25171794709352</v>
      </c>
      <c r="AT5">
        <v>135.45683028705437</v>
      </c>
      <c r="AU5">
        <v>110.42617304091947</v>
      </c>
      <c r="AV5">
        <v>113.07057738063281</v>
      </c>
      <c r="AW5">
        <v>124.2440223183787</v>
      </c>
      <c r="AX5">
        <f t="array" ref="AX5:BC5">TRANSPOSE(Z29:Z34)</f>
        <v>87.1251151925089</v>
      </c>
      <c r="AY5">
        <v>91.620273918659294</v>
      </c>
      <c r="AZ5">
        <v>96.585023369069958</v>
      </c>
      <c r="BA5">
        <v>93.002407254784174</v>
      </c>
      <c r="BB5">
        <v>92.254326843111059</v>
      </c>
      <c r="BC5">
        <v>93.634782398109778</v>
      </c>
      <c r="BD5">
        <f t="array" ref="BD5:BI5">TRANSPOSE(AA29:AA34)</f>
        <v>103.28050261509543</v>
      </c>
      <c r="BE5">
        <v>92.310938661899996</v>
      </c>
      <c r="BF5">
        <v>126.26702087247752</v>
      </c>
      <c r="BG5">
        <v>109.13843902489108</v>
      </c>
      <c r="BH5">
        <v>98.746432132067966</v>
      </c>
      <c r="BI5">
        <v>125.91333664624922</v>
      </c>
      <c r="BJ5">
        <f t="array" ref="BJ5:BO5">TRANSPOSE(AB29:AB34)</f>
        <v>77.480513376483827</v>
      </c>
      <c r="BK5">
        <v>75.615291509540413</v>
      </c>
      <c r="BL5">
        <v>91.607725726155579</v>
      </c>
      <c r="BM5">
        <v>80.419764964139958</v>
      </c>
      <c r="BN5">
        <v>87.098321565064282</v>
      </c>
      <c r="BO5">
        <v>84.706735221801068</v>
      </c>
    </row>
    <row r="6" spans="1:67" x14ac:dyDescent="0.25">
      <c r="B6">
        <f>'00h'!G47</f>
        <v>79880.666666666672</v>
      </c>
      <c r="C6">
        <f>'00h'!H47</f>
        <v>79473.666666666672</v>
      </c>
      <c r="D6">
        <f>'00h'!I47</f>
        <v>72425.666666666672</v>
      </c>
      <c r="E6">
        <f>'00h'!J47</f>
        <v>46210.666666666664</v>
      </c>
      <c r="F6">
        <f>'00h'!K47</f>
        <v>14963.666666666666</v>
      </c>
      <c r="G6">
        <f>'00h'!L47</f>
        <v>59131.666666666664</v>
      </c>
      <c r="H6">
        <f>'00h'!M47</f>
        <v>19439.666666666668</v>
      </c>
      <c r="I6">
        <f>'00h'!N47</f>
        <v>83225.666666666672</v>
      </c>
      <c r="K6">
        <f t="shared" ref="K6:K10" si="13">B6/B6*100</f>
        <v>100</v>
      </c>
      <c r="L6">
        <f t="shared" si="0"/>
        <v>100</v>
      </c>
      <c r="M6">
        <f t="shared" si="1"/>
        <v>100</v>
      </c>
      <c r="N6">
        <f t="shared" si="2"/>
        <v>100</v>
      </c>
      <c r="O6">
        <f t="shared" si="3"/>
        <v>100</v>
      </c>
      <c r="P6">
        <f t="shared" si="4"/>
        <v>100</v>
      </c>
      <c r="Q6">
        <f t="shared" si="5"/>
        <v>100</v>
      </c>
      <c r="R6">
        <f t="shared" si="5"/>
        <v>100</v>
      </c>
      <c r="V6">
        <f t="shared" ref="V6:V10" si="14">K6/$T$14*100</f>
        <v>100</v>
      </c>
      <c r="W6">
        <f t="shared" si="6"/>
        <v>100</v>
      </c>
      <c r="X6">
        <f t="shared" si="7"/>
        <v>100</v>
      </c>
      <c r="Y6">
        <f t="shared" si="8"/>
        <v>100</v>
      </c>
      <c r="Z6">
        <f t="shared" si="9"/>
        <v>100</v>
      </c>
      <c r="AA6">
        <f t="shared" si="10"/>
        <v>100</v>
      </c>
      <c r="AB6">
        <f t="shared" si="11"/>
        <v>100</v>
      </c>
      <c r="AC6">
        <f t="shared" si="12"/>
        <v>100</v>
      </c>
      <c r="AE6">
        <v>36</v>
      </c>
      <c r="AF6">
        <f t="array" ref="AF6:AK6">TRANSPOSE(W41:W46)</f>
        <v>81.453779225906302</v>
      </c>
      <c r="AG6">
        <v>82.929697188995604</v>
      </c>
      <c r="AH6">
        <v>86.242501922993696</v>
      </c>
      <c r="AI6">
        <v>90.850995562323362</v>
      </c>
      <c r="AJ6">
        <v>79.39711055636235</v>
      </c>
      <c r="AK6">
        <v>96.404790012912585</v>
      </c>
      <c r="AL6">
        <f t="array" ref="AL6:AQ6">TRANSPOSE(X41:X46)</f>
        <v>89.819884256527033</v>
      </c>
      <c r="AM6">
        <v>93.624249480754614</v>
      </c>
      <c r="AN6">
        <v>89.46540828526615</v>
      </c>
      <c r="AO6">
        <v>99.513770896457572</v>
      </c>
      <c r="AP6">
        <v>106.9951733913459</v>
      </c>
      <c r="AQ6">
        <v>109.22199448412815</v>
      </c>
      <c r="AR6">
        <f t="array" ref="AR6:AW6">TRANSPOSE(Y41:Y46)</f>
        <v>111.33074350251884</v>
      </c>
      <c r="AS6">
        <v>111.00911121338717</v>
      </c>
      <c r="AT6">
        <v>132.87436458989853</v>
      </c>
      <c r="AU6">
        <v>105.78525843197748</v>
      </c>
      <c r="AV6">
        <v>110.67421724868305</v>
      </c>
      <c r="AW6">
        <v>126.27181631586379</v>
      </c>
      <c r="AX6">
        <f t="array" ref="AX6:BC6">TRANSPOSE(Z41:Z46)</f>
        <v>84.877589652375036</v>
      </c>
      <c r="AY6">
        <v>86.430666314776005</v>
      </c>
      <c r="AZ6">
        <v>92.990821827603824</v>
      </c>
      <c r="BA6">
        <v>88.658056342092223</v>
      </c>
      <c r="BB6">
        <v>86.879292068451804</v>
      </c>
      <c r="BC6">
        <v>93.486065235633902</v>
      </c>
      <c r="BD6">
        <f t="array" ref="BD6:BI6">TRANSPOSE(AA41:AA46)</f>
        <v>106.62248617135974</v>
      </c>
      <c r="BE6">
        <v>91.958852881501471</v>
      </c>
      <c r="BF6">
        <v>127.84971620716708</v>
      </c>
      <c r="BG6">
        <v>107.10710365784071</v>
      </c>
      <c r="BH6">
        <v>99.923867705286881</v>
      </c>
      <c r="BI6">
        <v>135.28173041754101</v>
      </c>
      <c r="BJ6">
        <f t="array" ref="BJ6:BO6">TRANSPOSE(AB41:AB46)</f>
        <v>78.594370257215814</v>
      </c>
      <c r="BK6">
        <v>75.811180184162225</v>
      </c>
      <c r="BL6">
        <v>88.083668406705101</v>
      </c>
      <c r="BM6">
        <v>79.829225814323905</v>
      </c>
      <c r="BN6">
        <v>86.774490641153605</v>
      </c>
      <c r="BO6">
        <v>86.843481956462171</v>
      </c>
    </row>
    <row r="7" spans="1:67" x14ac:dyDescent="0.25">
      <c r="B7">
        <f>'00h'!G48</f>
        <v>80808.666666666672</v>
      </c>
      <c r="C7">
        <f>'00h'!H48</f>
        <v>77302.666666666672</v>
      </c>
      <c r="D7">
        <f>'00h'!I48</f>
        <v>72545.666666666672</v>
      </c>
      <c r="E7">
        <f>'00h'!J48</f>
        <v>47425.666666666664</v>
      </c>
      <c r="F7">
        <f>'00h'!K48</f>
        <v>15076.666666666666</v>
      </c>
      <c r="G7">
        <f>'00h'!L48</f>
        <v>51423.666666666664</v>
      </c>
      <c r="H7">
        <f>'00h'!M48</f>
        <v>19509.666666666668</v>
      </c>
      <c r="I7">
        <f>'00h'!N48</f>
        <v>81426.666666666672</v>
      </c>
      <c r="K7">
        <f t="shared" si="13"/>
        <v>100</v>
      </c>
      <c r="L7">
        <f t="shared" si="0"/>
        <v>100</v>
      </c>
      <c r="M7">
        <f t="shared" si="1"/>
        <v>100</v>
      </c>
      <c r="N7">
        <f t="shared" si="2"/>
        <v>100</v>
      </c>
      <c r="O7">
        <f t="shared" si="3"/>
        <v>100</v>
      </c>
      <c r="P7">
        <f t="shared" si="4"/>
        <v>100</v>
      </c>
      <c r="Q7">
        <f t="shared" si="5"/>
        <v>100</v>
      </c>
      <c r="R7">
        <f t="shared" si="5"/>
        <v>100</v>
      </c>
      <c r="V7">
        <f t="shared" si="14"/>
        <v>100</v>
      </c>
      <c r="W7">
        <f t="shared" si="6"/>
        <v>100</v>
      </c>
      <c r="X7">
        <f t="shared" si="7"/>
        <v>100</v>
      </c>
      <c r="Y7">
        <f t="shared" si="8"/>
        <v>100</v>
      </c>
      <c r="Z7">
        <f t="shared" si="9"/>
        <v>100</v>
      </c>
      <c r="AA7">
        <f t="shared" si="10"/>
        <v>100</v>
      </c>
      <c r="AB7">
        <f t="shared" si="11"/>
        <v>100</v>
      </c>
      <c r="AC7">
        <f t="shared" si="12"/>
        <v>100</v>
      </c>
      <c r="AE7">
        <v>48</v>
      </c>
      <c r="AF7">
        <f t="array" ref="AF7:AK7">TRANSPOSE(W53:W58)</f>
        <v>82.115360058630756</v>
      </c>
      <c r="AG7">
        <v>85.742205105467733</v>
      </c>
      <c r="AH7">
        <v>88.859902272875544</v>
      </c>
      <c r="AI7">
        <v>89.085818430859973</v>
      </c>
      <c r="AJ7">
        <v>78.356005309572822</v>
      </c>
      <c r="AK7">
        <v>87.699279849504137</v>
      </c>
      <c r="AL7">
        <f t="array" ref="AL7:AQ7">TRANSPOSE(X53:X58)</f>
        <v>92.966628796766145</v>
      </c>
      <c r="AM7">
        <v>96.676979503811239</v>
      </c>
      <c r="AN7">
        <v>92.243704852832835</v>
      </c>
      <c r="AO7">
        <v>97.820455235290808</v>
      </c>
      <c r="AP7">
        <v>100.34966828139393</v>
      </c>
      <c r="AQ7">
        <v>96.516972504782743</v>
      </c>
      <c r="AR7">
        <f t="array" ref="AR7:AW7">TRANSPOSE(Y53:Y58)</f>
        <v>111.58859105649232</v>
      </c>
      <c r="AS7">
        <v>112.89644955001012</v>
      </c>
      <c r="AT7">
        <v>124.62711031454042</v>
      </c>
      <c r="AU7">
        <v>105.63728221694124</v>
      </c>
      <c r="AV7">
        <v>107.25743041031379</v>
      </c>
      <c r="AW7">
        <v>115.05475139252353</v>
      </c>
      <c r="AX7">
        <f t="array" ref="AX7:BC7">TRANSPOSE(Z53:Z58)</f>
        <v>85.915293144231143</v>
      </c>
      <c r="AY7">
        <v>89.931186424620364</v>
      </c>
      <c r="AZ7">
        <v>95.018673773008771</v>
      </c>
      <c r="BA7">
        <v>94.212496564256696</v>
      </c>
      <c r="BB7">
        <v>89.748240580809238</v>
      </c>
      <c r="BC7">
        <v>91.03822930541007</v>
      </c>
      <c r="BD7">
        <f t="array" ref="BD7:BI7">TRANSPOSE(AA53:AA58)</f>
        <v>104.52661212856229</v>
      </c>
      <c r="BE7">
        <v>95.526790956665025</v>
      </c>
      <c r="BF7">
        <v>125.26188968252123</v>
      </c>
      <c r="BG7">
        <v>111.56903183533771</v>
      </c>
      <c r="BH7">
        <v>102.69332538530311</v>
      </c>
      <c r="BI7">
        <v>121.47368648784165</v>
      </c>
      <c r="BJ7">
        <f t="array" ref="BJ7:BO7">TRANSPOSE(AB53:AB58)</f>
        <v>79.40544637385554</v>
      </c>
      <c r="BK7">
        <v>77.8814471196076</v>
      </c>
      <c r="BL7">
        <v>90.044792633232916</v>
      </c>
      <c r="BM7">
        <v>83.279575247112945</v>
      </c>
      <c r="BN7">
        <v>90.604933594049967</v>
      </c>
      <c r="BO7">
        <v>87.654929610721837</v>
      </c>
    </row>
    <row r="8" spans="1:67" x14ac:dyDescent="0.25">
      <c r="B8">
        <f>'00h'!G49</f>
        <v>81293.666666666672</v>
      </c>
      <c r="C8">
        <f>'00h'!H49</f>
        <v>78953.666666666672</v>
      </c>
      <c r="D8">
        <f>'00h'!I49</f>
        <v>70170.666666666672</v>
      </c>
      <c r="E8">
        <f>'00h'!J49</f>
        <v>45156.666666666664</v>
      </c>
      <c r="F8">
        <f>'00h'!K49</f>
        <v>13340.666666666666</v>
      </c>
      <c r="G8">
        <f>'00h'!L49</f>
        <v>48177.666666666664</v>
      </c>
      <c r="H8">
        <f>'00h'!M49</f>
        <v>16987.666666666668</v>
      </c>
      <c r="I8">
        <f>'00h'!N49</f>
        <v>84672.666666666672</v>
      </c>
      <c r="K8">
        <f t="shared" si="13"/>
        <v>100</v>
      </c>
      <c r="L8">
        <f t="shared" si="0"/>
        <v>100</v>
      </c>
      <c r="M8">
        <f t="shared" si="1"/>
        <v>100</v>
      </c>
      <c r="N8">
        <f t="shared" si="2"/>
        <v>100</v>
      </c>
      <c r="O8">
        <f t="shared" si="3"/>
        <v>100</v>
      </c>
      <c r="P8">
        <f t="shared" si="4"/>
        <v>100</v>
      </c>
      <c r="Q8">
        <f t="shared" si="5"/>
        <v>100</v>
      </c>
      <c r="R8">
        <f t="shared" si="5"/>
        <v>100</v>
      </c>
      <c r="V8">
        <f t="shared" si="14"/>
        <v>100</v>
      </c>
      <c r="W8">
        <f t="shared" si="6"/>
        <v>100</v>
      </c>
      <c r="X8">
        <f t="shared" si="7"/>
        <v>100</v>
      </c>
      <c r="Y8">
        <f t="shared" si="8"/>
        <v>100</v>
      </c>
      <c r="Z8">
        <f t="shared" si="9"/>
        <v>100</v>
      </c>
      <c r="AA8">
        <f t="shared" si="10"/>
        <v>100</v>
      </c>
      <c r="AB8">
        <f t="shared" si="11"/>
        <v>100</v>
      </c>
      <c r="AC8">
        <f t="shared" si="12"/>
        <v>100</v>
      </c>
      <c r="AE8">
        <v>60</v>
      </c>
      <c r="AF8">
        <f t="array" ref="AF8:AK8">TRANSPOSE(W65:W70)</f>
        <v>71.690385744259686</v>
      </c>
      <c r="AG8">
        <v>71.952675651245784</v>
      </c>
      <c r="AH8">
        <v>74.523967028340095</v>
      </c>
      <c r="AI8">
        <v>73.949828330602983</v>
      </c>
      <c r="AJ8">
        <v>62.679765775668372</v>
      </c>
      <c r="AK8">
        <v>88.403683066142875</v>
      </c>
      <c r="AL8">
        <f t="array" ref="AL8:AQ8">TRANSPOSE(X65:X70)</f>
        <v>81.994528318832877</v>
      </c>
      <c r="AM8">
        <v>83.980767472715385</v>
      </c>
      <c r="AN8">
        <v>76.735934199639985</v>
      </c>
      <c r="AO8">
        <v>76.064019686569807</v>
      </c>
      <c r="AP8">
        <v>92.347126065173512</v>
      </c>
      <c r="AQ8">
        <v>99.512974156771563</v>
      </c>
      <c r="AR8">
        <f t="array" ref="AR8:AW8">TRANSPOSE(Y65:Y70)</f>
        <v>105.32667581680022</v>
      </c>
      <c r="AS8">
        <v>103.05045438726263</v>
      </c>
      <c r="AT8">
        <v>123.52336161738823</v>
      </c>
      <c r="AU8">
        <v>93.415889778618279</v>
      </c>
      <c r="AV8">
        <v>101.93444686543593</v>
      </c>
      <c r="AW8">
        <v>110.18338764412768</v>
      </c>
      <c r="AX8">
        <f t="array" ref="AX8:BC8">TRANSPOSE(Z65:Z70)</f>
        <v>75.039452749477704</v>
      </c>
      <c r="AY8">
        <v>76.201057816156492</v>
      </c>
      <c r="AZ8">
        <v>80.857023413290236</v>
      </c>
      <c r="BA8">
        <v>79.081704538396963</v>
      </c>
      <c r="BB8">
        <v>73.775447504604074</v>
      </c>
      <c r="BC8">
        <v>72.37593711413669</v>
      </c>
      <c r="BD8">
        <f t="array" ref="BD8:BI8">TRANSPOSE(AA65:AA70)</f>
        <v>103.3347431131868</v>
      </c>
      <c r="BE8">
        <v>89.165444574261116</v>
      </c>
      <c r="BF8">
        <v>125.27086519070917</v>
      </c>
      <c r="BG8">
        <v>104.6809440874606</v>
      </c>
      <c r="BH8">
        <v>96.862358362151213</v>
      </c>
      <c r="BI8">
        <v>129.58366613453376</v>
      </c>
      <c r="BJ8">
        <f t="array" ref="BJ8:BO8">TRANSPOSE(AB65:AB70)</f>
        <v>70.681810875096204</v>
      </c>
      <c r="BK8">
        <v>68.06450910056121</v>
      </c>
      <c r="BL8">
        <v>76.13738128595115</v>
      </c>
      <c r="BM8">
        <v>71.601745831758549</v>
      </c>
      <c r="BN8">
        <v>78.774928579567089</v>
      </c>
      <c r="BO8">
        <v>77.539420508763627</v>
      </c>
    </row>
    <row r="9" spans="1:67" x14ac:dyDescent="0.25">
      <c r="B9">
        <f>'00h'!G50</f>
        <v>87708.666666666672</v>
      </c>
      <c r="C9">
        <f>'00h'!H50</f>
        <v>85466.666666666672</v>
      </c>
      <c r="D9">
        <f>'00h'!I50</f>
        <v>75018.666666666672</v>
      </c>
      <c r="E9">
        <f>'00h'!J50</f>
        <v>49646.666666666664</v>
      </c>
      <c r="F9">
        <f>'00h'!K50</f>
        <v>15652.666666666666</v>
      </c>
      <c r="G9">
        <f>'00h'!L50</f>
        <v>51901.666666666664</v>
      </c>
      <c r="H9">
        <f>'00h'!M50</f>
        <v>15504.666666666666</v>
      </c>
      <c r="I9">
        <f>'00h'!N50</f>
        <v>82670.666666666672</v>
      </c>
      <c r="K9">
        <f t="shared" si="13"/>
        <v>100</v>
      </c>
      <c r="L9">
        <f t="shared" si="0"/>
        <v>100</v>
      </c>
      <c r="M9">
        <f t="shared" si="1"/>
        <v>100</v>
      </c>
      <c r="N9">
        <f t="shared" si="2"/>
        <v>100</v>
      </c>
      <c r="O9">
        <f t="shared" si="3"/>
        <v>100</v>
      </c>
      <c r="P9">
        <f t="shared" si="4"/>
        <v>100</v>
      </c>
      <c r="Q9">
        <f t="shared" si="5"/>
        <v>100</v>
      </c>
      <c r="R9">
        <f t="shared" si="5"/>
        <v>100</v>
      </c>
      <c r="V9">
        <f t="shared" si="14"/>
        <v>100</v>
      </c>
      <c r="W9">
        <f t="shared" si="6"/>
        <v>100</v>
      </c>
      <c r="X9">
        <f t="shared" si="7"/>
        <v>100</v>
      </c>
      <c r="Y9">
        <f t="shared" si="8"/>
        <v>100</v>
      </c>
      <c r="Z9">
        <f t="shared" si="9"/>
        <v>100</v>
      </c>
      <c r="AA9">
        <f t="shared" si="10"/>
        <v>100</v>
      </c>
      <c r="AB9">
        <f t="shared" si="11"/>
        <v>100</v>
      </c>
      <c r="AC9">
        <f t="shared" si="12"/>
        <v>100</v>
      </c>
      <c r="AE9">
        <v>72</v>
      </c>
      <c r="AF9">
        <f t="array" ref="AF9:AK9">TRANSPOSE(W77:W82)</f>
        <v>70.686868727203503</v>
      </c>
      <c r="AG9">
        <v>73.206320348289751</v>
      </c>
      <c r="AH9">
        <v>75.324988251638473</v>
      </c>
      <c r="AI9">
        <v>75.142984360124188</v>
      </c>
      <c r="AJ9">
        <v>68.091806185167471</v>
      </c>
      <c r="AK9">
        <v>82.134562399259423</v>
      </c>
      <c r="AL9">
        <f t="array" ref="AL9:AQ9">TRANSPOSE(X77:X82)</f>
        <v>81.893038160187288</v>
      </c>
      <c r="AM9">
        <v>85.284327104849609</v>
      </c>
      <c r="AN9">
        <v>81.272909320898336</v>
      </c>
      <c r="AO9">
        <v>86.401515616107233</v>
      </c>
      <c r="AP9">
        <v>92.012570857668564</v>
      </c>
      <c r="AQ9">
        <v>94.421979492868118</v>
      </c>
      <c r="AR9">
        <f t="array" ref="AR9:AW9">TRANSPOSE(Y77:Y82)</f>
        <v>107.17763170676473</v>
      </c>
      <c r="AS9">
        <v>105.92440247193504</v>
      </c>
      <c r="AT9">
        <v>115.41541325417495</v>
      </c>
      <c r="AU9">
        <v>95.940792682747755</v>
      </c>
      <c r="AV9">
        <v>97.666502938602918</v>
      </c>
      <c r="AW9">
        <v>112.59473088323277</v>
      </c>
      <c r="AX9">
        <f t="array" ref="AX9:BC9">TRANSPOSE(Z77:Z82)</f>
        <v>78.847048220004297</v>
      </c>
      <c r="AY9">
        <v>79.226360374001175</v>
      </c>
      <c r="AZ9">
        <v>83.042874258160495</v>
      </c>
      <c r="BA9">
        <v>79.168974040045427</v>
      </c>
      <c r="BB9">
        <v>77.385863398672655</v>
      </c>
      <c r="BC9">
        <v>78.310052538022333</v>
      </c>
      <c r="BD9">
        <f t="array" ref="BD9:BI9">TRANSPOSE(AA77:AA82)</f>
        <v>105.25718413877098</v>
      </c>
      <c r="BE9">
        <v>92.516793623128564</v>
      </c>
      <c r="BF9">
        <v>120.16444550342644</v>
      </c>
      <c r="BG9">
        <v>106.21475341109729</v>
      </c>
      <c r="BH9">
        <v>97.449548032652871</v>
      </c>
      <c r="BI9">
        <v>128.68380379933652</v>
      </c>
      <c r="BJ9">
        <f t="array" ref="BJ9:BO9">TRANSPOSE(AB77:AB82)</f>
        <v>75.727646228057864</v>
      </c>
      <c r="BK9">
        <v>71.591263869487179</v>
      </c>
      <c r="BL9">
        <v>77.351636447170264</v>
      </c>
      <c r="BM9">
        <v>72.278111078397359</v>
      </c>
      <c r="BN9">
        <v>80.366016879173472</v>
      </c>
      <c r="BO9">
        <v>78.499198088865768</v>
      </c>
    </row>
    <row r="10" spans="1:67" x14ac:dyDescent="0.25">
      <c r="B10" s="7">
        <f>'00h'!G51</f>
        <v>69945.666666666672</v>
      </c>
      <c r="C10" s="7">
        <f>'00h'!H51</f>
        <v>87560.666666666672</v>
      </c>
      <c r="D10" s="7">
        <f>'00h'!I51</f>
        <v>81250.666666666672</v>
      </c>
      <c r="E10" s="7">
        <f>'00h'!J51</f>
        <v>48648.666666666664</v>
      </c>
      <c r="F10" s="7">
        <f>'00h'!K51</f>
        <v>15223.666666666666</v>
      </c>
      <c r="G10" s="7">
        <f>'00h'!L51</f>
        <v>50875.666666666664</v>
      </c>
      <c r="H10" s="7">
        <f>'00h'!M51</f>
        <v>18441.666666666668</v>
      </c>
      <c r="I10" s="7">
        <f>'00h'!N51</f>
        <v>91846.666666666672</v>
      </c>
      <c r="K10" s="7">
        <f t="shared" si="13"/>
        <v>100</v>
      </c>
      <c r="L10" s="7">
        <f t="shared" si="0"/>
        <v>100</v>
      </c>
      <c r="M10" s="7">
        <f t="shared" si="1"/>
        <v>100</v>
      </c>
      <c r="N10" s="7">
        <f t="shared" si="2"/>
        <v>100</v>
      </c>
      <c r="O10" s="7">
        <f t="shared" si="3"/>
        <v>100</v>
      </c>
      <c r="P10" s="7">
        <f t="shared" si="4"/>
        <v>100</v>
      </c>
      <c r="Q10" s="7">
        <f t="shared" si="5"/>
        <v>100</v>
      </c>
      <c r="R10" s="7">
        <f t="shared" si="5"/>
        <v>100</v>
      </c>
      <c r="V10" s="7">
        <f t="shared" si="14"/>
        <v>100</v>
      </c>
      <c r="W10" s="7">
        <f t="shared" si="6"/>
        <v>100</v>
      </c>
      <c r="X10" s="7">
        <f t="shared" si="7"/>
        <v>100</v>
      </c>
      <c r="Y10" s="7">
        <f t="shared" si="8"/>
        <v>100</v>
      </c>
      <c r="Z10" s="7">
        <f t="shared" si="9"/>
        <v>100</v>
      </c>
      <c r="AA10" s="7">
        <f t="shared" si="10"/>
        <v>100</v>
      </c>
      <c r="AB10" s="7">
        <f t="shared" si="11"/>
        <v>100</v>
      </c>
      <c r="AC10" s="7">
        <f t="shared" si="12"/>
        <v>100</v>
      </c>
    </row>
    <row r="11" spans="1:67" x14ac:dyDescent="0.25">
      <c r="A11" t="s">
        <v>58</v>
      </c>
      <c r="B11">
        <f>AVERAGE(B5:B10)</f>
        <v>81491.333333333343</v>
      </c>
      <c r="C11">
        <f t="shared" ref="C11:I11" si="15">AVERAGE(C5:C10)</f>
        <v>82506.500000000015</v>
      </c>
      <c r="D11">
        <f t="shared" si="15"/>
        <v>75080.666666666672</v>
      </c>
      <c r="E11">
        <f t="shared" si="15"/>
        <v>47204.833333333336</v>
      </c>
      <c r="F11">
        <f t="shared" si="15"/>
        <v>14802.333333333334</v>
      </c>
      <c r="G11">
        <f t="shared" si="15"/>
        <v>52965</v>
      </c>
      <c r="H11">
        <f t="shared" si="15"/>
        <v>18001.500000000004</v>
      </c>
      <c r="I11">
        <f t="shared" si="15"/>
        <v>84386.000000000015</v>
      </c>
      <c r="K11">
        <f>AVERAGE(K5:K10)</f>
        <v>100</v>
      </c>
      <c r="L11">
        <f t="shared" ref="L11" si="16">AVERAGE(L5:L10)</f>
        <v>100</v>
      </c>
      <c r="M11">
        <f t="shared" ref="M11" si="17">AVERAGE(M5:M10)</f>
        <v>100</v>
      </c>
      <c r="N11">
        <f t="shared" ref="N11" si="18">AVERAGE(N5:N10)</f>
        <v>100</v>
      </c>
      <c r="O11">
        <f t="shared" ref="O11" si="19">AVERAGE(O5:O10)</f>
        <v>100</v>
      </c>
      <c r="P11">
        <f t="shared" ref="P11" si="20">AVERAGE(P5:P10)</f>
        <v>100</v>
      </c>
      <c r="Q11">
        <f t="shared" ref="Q11" si="21">AVERAGE(Q5:Q10)</f>
        <v>100</v>
      </c>
      <c r="R11">
        <f t="shared" ref="R11" si="22">AVERAGE(R5:R10)</f>
        <v>100</v>
      </c>
      <c r="V11">
        <f>AVERAGE(V5:V10)</f>
        <v>100</v>
      </c>
      <c r="W11">
        <f t="shared" ref="W11" si="23">AVERAGE(W5:W10)</f>
        <v>100</v>
      </c>
      <c r="X11">
        <f t="shared" ref="X11" si="24">AVERAGE(X5:X10)</f>
        <v>100</v>
      </c>
      <c r="Y11">
        <f>AVERAGE(Y5:Y10)</f>
        <v>100</v>
      </c>
      <c r="Z11">
        <f>AVERAGE(Z5:Z10)</f>
        <v>100</v>
      </c>
      <c r="AA11">
        <f t="shared" ref="AA11" si="25">AVERAGE(AA5:AA10)</f>
        <v>100</v>
      </c>
      <c r="AB11">
        <f>AVERAGE(AB5:AB10)</f>
        <v>100</v>
      </c>
      <c r="AC11">
        <f t="shared" ref="AC11" si="26">AVERAGE(AC5:AC10)</f>
        <v>100</v>
      </c>
    </row>
    <row r="12" spans="1:67" x14ac:dyDescent="0.25">
      <c r="A12" t="s">
        <v>23</v>
      </c>
      <c r="B12">
        <f>MEDIAN(B5:B10)</f>
        <v>81051.166666666672</v>
      </c>
      <c r="C12">
        <f t="shared" ref="C12:I12" si="27">MEDIAN(C5:C10)</f>
        <v>82470.166666666672</v>
      </c>
      <c r="D12">
        <f t="shared" si="27"/>
        <v>73782.166666666672</v>
      </c>
      <c r="E12">
        <f t="shared" si="27"/>
        <v>46818.166666666664</v>
      </c>
      <c r="F12">
        <f t="shared" si="27"/>
        <v>15020.166666666666</v>
      </c>
      <c r="G12">
        <f t="shared" si="27"/>
        <v>51662.666666666664</v>
      </c>
      <c r="H12">
        <f t="shared" si="27"/>
        <v>18283.666666666668</v>
      </c>
      <c r="I12">
        <f t="shared" si="27"/>
        <v>82948.166666666672</v>
      </c>
      <c r="K12">
        <f>MEDIAN(K5:K10)</f>
        <v>100</v>
      </c>
      <c r="L12">
        <f t="shared" ref="L12:R12" si="28">MEDIAN(L5:L10)</f>
        <v>100</v>
      </c>
      <c r="M12">
        <f t="shared" si="28"/>
        <v>100</v>
      </c>
      <c r="N12">
        <f t="shared" si="28"/>
        <v>100</v>
      </c>
      <c r="O12">
        <f t="shared" si="28"/>
        <v>100</v>
      </c>
      <c r="P12">
        <f t="shared" si="28"/>
        <v>100</v>
      </c>
      <c r="Q12">
        <f t="shared" si="28"/>
        <v>100</v>
      </c>
      <c r="R12">
        <f t="shared" si="28"/>
        <v>100</v>
      </c>
      <c r="V12">
        <f>MEDIAN(V5:V10)</f>
        <v>100</v>
      </c>
      <c r="W12">
        <f t="shared" ref="W12:AC12" si="29">MEDIAN(W5:W10)</f>
        <v>100</v>
      </c>
      <c r="X12">
        <f t="shared" si="29"/>
        <v>100</v>
      </c>
      <c r="Y12">
        <f t="shared" si="29"/>
        <v>100</v>
      </c>
      <c r="Z12">
        <f t="shared" si="29"/>
        <v>100</v>
      </c>
      <c r="AA12">
        <f t="shared" si="29"/>
        <v>100</v>
      </c>
      <c r="AB12">
        <f t="shared" si="29"/>
        <v>100</v>
      </c>
      <c r="AC12">
        <f t="shared" si="29"/>
        <v>100</v>
      </c>
    </row>
    <row r="13" spans="1:67" x14ac:dyDescent="0.25">
      <c r="A13" t="s">
        <v>24</v>
      </c>
      <c r="B13">
        <f>STDEV(B5:B10)</f>
        <v>6873.1212608731603</v>
      </c>
      <c r="C13">
        <f t="shared" ref="C13:I13" si="30">STDEV(C5:C10)</f>
        <v>4414.9667005161728</v>
      </c>
      <c r="D13">
        <f t="shared" si="30"/>
        <v>4280.0036915871933</v>
      </c>
      <c r="E13">
        <f t="shared" si="30"/>
        <v>1697.7500895793428</v>
      </c>
      <c r="F13">
        <f t="shared" si="30"/>
        <v>799.83715009160881</v>
      </c>
      <c r="G13">
        <f t="shared" si="30"/>
        <v>3995.1233606318924</v>
      </c>
      <c r="H13">
        <f t="shared" si="30"/>
        <v>1537.1459809226542</v>
      </c>
      <c r="I13">
        <f t="shared" si="30"/>
        <v>3806.4981106873893</v>
      </c>
      <c r="K13">
        <f>STDEV(K5:K10)</f>
        <v>0</v>
      </c>
      <c r="L13">
        <f t="shared" ref="L13:R13" si="31">STDEV(L5:L10)</f>
        <v>0</v>
      </c>
      <c r="M13">
        <f t="shared" si="31"/>
        <v>0</v>
      </c>
      <c r="N13">
        <f t="shared" si="31"/>
        <v>0</v>
      </c>
      <c r="O13">
        <f t="shared" si="31"/>
        <v>0</v>
      </c>
      <c r="P13">
        <f t="shared" si="31"/>
        <v>0</v>
      </c>
      <c r="Q13">
        <f t="shared" si="31"/>
        <v>0</v>
      </c>
      <c r="R13">
        <f t="shared" si="31"/>
        <v>0</v>
      </c>
      <c r="V13">
        <f>STDEV(V5:V10)</f>
        <v>0</v>
      </c>
      <c r="W13">
        <f t="shared" ref="W13:AC13" si="32">STDEV(W5:W10)</f>
        <v>0</v>
      </c>
      <c r="X13">
        <f t="shared" si="32"/>
        <v>0</v>
      </c>
      <c r="Y13">
        <f t="shared" si="32"/>
        <v>0</v>
      </c>
      <c r="Z13">
        <f t="shared" si="32"/>
        <v>0</v>
      </c>
      <c r="AA13">
        <f t="shared" si="32"/>
        <v>0</v>
      </c>
      <c r="AB13">
        <f t="shared" si="32"/>
        <v>0</v>
      </c>
      <c r="AC13">
        <f t="shared" si="32"/>
        <v>0</v>
      </c>
    </row>
    <row r="14" spans="1:67" x14ac:dyDescent="0.25">
      <c r="S14" t="s">
        <v>18</v>
      </c>
      <c r="T14">
        <f>AVERAGE(K5:K10,R5:R10)</f>
        <v>100</v>
      </c>
    </row>
    <row r="15" spans="1:67" x14ac:dyDescent="0.25">
      <c r="B15" s="1" t="s">
        <v>49</v>
      </c>
      <c r="K15" s="1" t="s">
        <v>49</v>
      </c>
      <c r="V15" s="1" t="s">
        <v>49</v>
      </c>
    </row>
    <row r="16" spans="1:67" x14ac:dyDescent="0.25">
      <c r="B16" s="7" t="s">
        <v>18</v>
      </c>
      <c r="C16" s="7" t="s">
        <v>87</v>
      </c>
      <c r="D16" s="7" t="s">
        <v>88</v>
      </c>
      <c r="E16" s="7" t="s">
        <v>89</v>
      </c>
      <c r="F16" s="7" t="s">
        <v>90</v>
      </c>
      <c r="G16" s="7" t="s">
        <v>91</v>
      </c>
      <c r="H16" s="7" t="s">
        <v>92</v>
      </c>
      <c r="I16" s="7" t="s">
        <v>19</v>
      </c>
      <c r="K16" s="7" t="s">
        <v>18</v>
      </c>
      <c r="L16" s="7" t="s">
        <v>87</v>
      </c>
      <c r="M16" s="7" t="s">
        <v>88</v>
      </c>
      <c r="N16" s="7" t="s">
        <v>89</v>
      </c>
      <c r="O16" s="7" t="s">
        <v>90</v>
      </c>
      <c r="P16" s="7" t="s">
        <v>91</v>
      </c>
      <c r="Q16" s="7" t="s">
        <v>92</v>
      </c>
      <c r="R16" s="7" t="s">
        <v>19</v>
      </c>
      <c r="V16" s="7" t="s">
        <v>18</v>
      </c>
      <c r="W16" s="7" t="s">
        <v>87</v>
      </c>
      <c r="X16" s="7" t="s">
        <v>88</v>
      </c>
      <c r="Y16" s="7" t="s">
        <v>89</v>
      </c>
      <c r="Z16" s="7" t="s">
        <v>90</v>
      </c>
      <c r="AA16" s="7" t="s">
        <v>91</v>
      </c>
      <c r="AB16" s="7" t="s">
        <v>92</v>
      </c>
      <c r="AC16" s="7" t="s">
        <v>19</v>
      </c>
    </row>
    <row r="17" spans="1:29" x14ac:dyDescent="0.25">
      <c r="B17">
        <f>'12h'!G46</f>
        <v>381995</v>
      </c>
      <c r="C17">
        <f>'12h'!H46</f>
        <v>350566</v>
      </c>
      <c r="D17">
        <f>'12h'!I46</f>
        <v>327976</v>
      </c>
      <c r="E17">
        <f>'12h'!J46</f>
        <v>226901</v>
      </c>
      <c r="F17">
        <f>'12h'!K46</f>
        <v>56019</v>
      </c>
      <c r="G17">
        <f>'12h'!L46</f>
        <v>243772</v>
      </c>
      <c r="H17">
        <f>'12h'!M46</f>
        <v>61521</v>
      </c>
      <c r="I17">
        <f>'12h'!N46</f>
        <v>313579</v>
      </c>
      <c r="K17">
        <f>B17/B5*100</f>
        <v>427.71486795156977</v>
      </c>
      <c r="L17">
        <f t="shared" ref="L17:Q17" si="33">C17/C5*100</f>
        <v>406.30415885954915</v>
      </c>
      <c r="M17">
        <f t="shared" si="33"/>
        <v>414.77796794509692</v>
      </c>
      <c r="N17">
        <f t="shared" si="33"/>
        <v>491.75925792142874</v>
      </c>
      <c r="O17">
        <f t="shared" si="33"/>
        <v>384.83398213876802</v>
      </c>
      <c r="P17">
        <f t="shared" si="33"/>
        <v>433.14400108979561</v>
      </c>
      <c r="Q17">
        <f t="shared" si="33"/>
        <v>339.4137227136473</v>
      </c>
      <c r="R17">
        <f>I17/I5*100</f>
        <v>380.21711980793867</v>
      </c>
      <c r="V17">
        <f>K17/$T$26*100</f>
        <v>100.25560785734359</v>
      </c>
      <c r="W17">
        <f t="shared" ref="W17:W22" si="34">L17/$T$26*100</f>
        <v>95.236975549896357</v>
      </c>
      <c r="X17">
        <f t="shared" ref="X17:X22" si="35">M17/$T$26*100</f>
        <v>97.223221398228361</v>
      </c>
      <c r="Y17">
        <f t="shared" ref="Y17:Y22" si="36">N17/$T$26*100</f>
        <v>115.26749948746576</v>
      </c>
      <c r="Z17">
        <f t="shared" ref="Z17:Z22" si="37">O17/$T$26*100</f>
        <v>90.204404135544152</v>
      </c>
      <c r="AA17">
        <f t="shared" ref="AA17:AA22" si="38">P17/$T$26*100</f>
        <v>101.52818705366209</v>
      </c>
      <c r="AB17">
        <f t="shared" ref="AB17:AB22" si="39">Q17/$T$26*100</f>
        <v>79.557975734511047</v>
      </c>
      <c r="AC17">
        <f>R17/$T$26*100</f>
        <v>89.122219778503336</v>
      </c>
    </row>
    <row r="18" spans="1:29" x14ac:dyDescent="0.25">
      <c r="B18">
        <f>'12h'!G47</f>
        <v>338951</v>
      </c>
      <c r="C18">
        <f>'12h'!H47</f>
        <v>339022</v>
      </c>
      <c r="D18">
        <f>'12h'!I47</f>
        <v>325404</v>
      </c>
      <c r="E18">
        <f>'12h'!J47</f>
        <v>224828</v>
      </c>
      <c r="F18">
        <f>'12h'!K47</f>
        <v>60853</v>
      </c>
      <c r="G18">
        <f>'12h'!L47</f>
        <v>226023</v>
      </c>
      <c r="H18">
        <f>'12h'!M47</f>
        <v>64100</v>
      </c>
      <c r="I18">
        <f>'12h'!N47</f>
        <v>313214</v>
      </c>
      <c r="K18">
        <f t="shared" ref="K18:R18" si="40">B18/B6*100</f>
        <v>424.32169653065819</v>
      </c>
      <c r="L18">
        <f t="shared" si="40"/>
        <v>426.58406767860208</v>
      </c>
      <c r="M18">
        <f t="shared" si="40"/>
        <v>449.29375865830252</v>
      </c>
      <c r="N18">
        <f t="shared" si="40"/>
        <v>486.52836285994579</v>
      </c>
      <c r="O18">
        <f t="shared" si="40"/>
        <v>406.67171593415168</v>
      </c>
      <c r="P18">
        <f t="shared" si="40"/>
        <v>382.23681614476169</v>
      </c>
      <c r="Q18">
        <f t="shared" si="40"/>
        <v>329.73816423464052</v>
      </c>
      <c r="R18">
        <f t="shared" si="40"/>
        <v>376.34303520148029</v>
      </c>
      <c r="V18">
        <f t="shared" ref="V18:V22" si="41">K18/$T$26*100</f>
        <v>99.460254483267832</v>
      </c>
      <c r="W18">
        <f t="shared" si="34"/>
        <v>99.990550275233872</v>
      </c>
      <c r="X18">
        <f t="shared" si="35"/>
        <v>105.31366163754477</v>
      </c>
      <c r="Y18">
        <f t="shared" si="36"/>
        <v>114.04138694539174</v>
      </c>
      <c r="Z18">
        <f t="shared" si="37"/>
        <v>95.323130277491003</v>
      </c>
      <c r="AA18">
        <f t="shared" si="38"/>
        <v>89.595633024353759</v>
      </c>
      <c r="AB18">
        <f t="shared" si="39"/>
        <v>77.290041955828514</v>
      </c>
      <c r="AC18">
        <f t="shared" ref="AC18:AC22" si="42">R18/$T$26*100</f>
        <v>88.214141205103729</v>
      </c>
    </row>
    <row r="19" spans="1:29" x14ac:dyDescent="0.25">
      <c r="B19">
        <f>'12h'!G48</f>
        <v>368139</v>
      </c>
      <c r="C19">
        <f>'12h'!H48</f>
        <v>334602</v>
      </c>
      <c r="D19">
        <f>'12h'!I48</f>
        <v>304304</v>
      </c>
      <c r="E19">
        <f>'12h'!J48</f>
        <v>266495</v>
      </c>
      <c r="F19">
        <f>'12h'!K48</f>
        <v>65329</v>
      </c>
      <c r="G19">
        <f>'12h'!L48</f>
        <v>265069</v>
      </c>
      <c r="H19">
        <f>'12h'!M48</f>
        <v>75763</v>
      </c>
      <c r="I19">
        <f>'12h'!N48</f>
        <v>301606</v>
      </c>
      <c r="K19">
        <f t="shared" ref="K19:R19" si="43">B19/B7*100</f>
        <v>455.5687096268552</v>
      </c>
      <c r="L19">
        <f t="shared" si="43"/>
        <v>432.84664608379188</v>
      </c>
      <c r="M19">
        <f t="shared" si="43"/>
        <v>419.46544015953168</v>
      </c>
      <c r="N19">
        <f t="shared" si="43"/>
        <v>561.92146306149277</v>
      </c>
      <c r="O19">
        <f t="shared" si="43"/>
        <v>433.31196108777357</v>
      </c>
      <c r="P19">
        <f t="shared" si="43"/>
        <v>515.4611041608598</v>
      </c>
      <c r="Q19">
        <f t="shared" si="43"/>
        <v>388.33569683404806</v>
      </c>
      <c r="R19">
        <f t="shared" si="43"/>
        <v>370.40199770754867</v>
      </c>
      <c r="V19">
        <f t="shared" si="41"/>
        <v>106.78449903592697</v>
      </c>
      <c r="W19">
        <f t="shared" si="34"/>
        <v>101.45848756666717</v>
      </c>
      <c r="X19">
        <f t="shared" si="35"/>
        <v>98.32195658698447</v>
      </c>
      <c r="Y19">
        <f t="shared" si="36"/>
        <v>131.71339616301745</v>
      </c>
      <c r="Z19">
        <f t="shared" si="37"/>
        <v>101.56755657984584</v>
      </c>
      <c r="AA19">
        <f t="shared" si="38"/>
        <v>120.82317028622909</v>
      </c>
      <c r="AB19">
        <f t="shared" si="39"/>
        <v>91.025199860975988</v>
      </c>
      <c r="AC19">
        <f t="shared" si="42"/>
        <v>86.8215725340403</v>
      </c>
    </row>
    <row r="20" spans="1:29" x14ac:dyDescent="0.25">
      <c r="B20">
        <f>'12h'!G49</f>
        <v>376290</v>
      </c>
      <c r="C20">
        <f>'12h'!H49</f>
        <v>358646</v>
      </c>
      <c r="D20">
        <f>'12h'!I49</f>
        <v>326789</v>
      </c>
      <c r="E20">
        <f>'12h'!J49</f>
        <v>213038</v>
      </c>
      <c r="F20">
        <f>'12h'!K49</f>
        <v>55190</v>
      </c>
      <c r="G20">
        <f>'12h'!L49</f>
        <v>217366</v>
      </c>
      <c r="H20">
        <f>'12h'!M49</f>
        <v>58443</v>
      </c>
      <c r="I20">
        <f>'12h'!N49</f>
        <v>344629</v>
      </c>
      <c r="K20">
        <f t="shared" ref="K20:R20" si="44">B20/B8*100</f>
        <v>462.87738692231051</v>
      </c>
      <c r="L20">
        <f t="shared" si="44"/>
        <v>454.24869438193707</v>
      </c>
      <c r="M20">
        <f t="shared" si="44"/>
        <v>465.70599300752446</v>
      </c>
      <c r="N20">
        <f t="shared" si="44"/>
        <v>471.77530080460616</v>
      </c>
      <c r="O20">
        <f>F20/F8*100</f>
        <v>413.69746639348364</v>
      </c>
      <c r="P20">
        <f t="shared" si="44"/>
        <v>451.1758560328783</v>
      </c>
      <c r="Q20">
        <f t="shared" si="44"/>
        <v>344.03194474422617</v>
      </c>
      <c r="R20">
        <f t="shared" si="44"/>
        <v>407.01328252328574</v>
      </c>
      <c r="V20">
        <f t="shared" si="41"/>
        <v>108.49764005531281</v>
      </c>
      <c r="W20">
        <f t="shared" si="34"/>
        <v>106.47508979936235</v>
      </c>
      <c r="X20">
        <f t="shared" si="35"/>
        <v>109.16066031416017</v>
      </c>
      <c r="Y20">
        <f t="shared" si="36"/>
        <v>110.58329531720297</v>
      </c>
      <c r="Z20">
        <f t="shared" si="37"/>
        <v>96.969953747359455</v>
      </c>
      <c r="AA20">
        <f t="shared" si="38"/>
        <v>105.75482193023808</v>
      </c>
      <c r="AB20">
        <f t="shared" si="39"/>
        <v>80.64047880276604</v>
      </c>
      <c r="AC20">
        <f t="shared" si="42"/>
        <v>95.403192881303198</v>
      </c>
    </row>
    <row r="21" spans="1:29" x14ac:dyDescent="0.25">
      <c r="B21">
        <f>'12h'!G50</f>
        <v>392394</v>
      </c>
      <c r="C21">
        <f>'12h'!H50</f>
        <v>334995</v>
      </c>
      <c r="D21">
        <f>'12h'!I50</f>
        <v>367092</v>
      </c>
      <c r="E21">
        <f>'12h'!J50</f>
        <v>238663</v>
      </c>
      <c r="F21">
        <f>'12h'!K50</f>
        <v>64008</v>
      </c>
      <c r="G21">
        <f>'12h'!L50</f>
        <v>213769</v>
      </c>
      <c r="H21">
        <f>'12h'!M50</f>
        <v>57980</v>
      </c>
      <c r="I21">
        <f>'12h'!N50</f>
        <v>337729</v>
      </c>
      <c r="K21">
        <f t="shared" ref="K21:R21" si="45">B21/B9*100</f>
        <v>447.38338286600327</v>
      </c>
      <c r="L21">
        <f t="shared" si="45"/>
        <v>391.95982839313569</v>
      </c>
      <c r="M21">
        <f t="shared" si="45"/>
        <v>489.33421015213992</v>
      </c>
      <c r="N21">
        <f t="shared" si="45"/>
        <v>480.72310997717204</v>
      </c>
      <c r="O21">
        <f t="shared" si="45"/>
        <v>408.92712636824393</v>
      </c>
      <c r="P21">
        <f t="shared" si="45"/>
        <v>411.87309334960344</v>
      </c>
      <c r="Q21">
        <f t="shared" si="45"/>
        <v>373.951928451649</v>
      </c>
      <c r="R21">
        <f t="shared" si="45"/>
        <v>408.5233779010693</v>
      </c>
      <c r="V21">
        <f t="shared" si="41"/>
        <v>104.86587293379878</v>
      </c>
      <c r="W21">
        <f t="shared" si="34"/>
        <v>91.874689882567793</v>
      </c>
      <c r="X21">
        <f t="shared" si="35"/>
        <v>114.6990725834455</v>
      </c>
      <c r="Y21">
        <f t="shared" si="36"/>
        <v>112.68064594680204</v>
      </c>
      <c r="Z21">
        <f t="shared" si="37"/>
        <v>95.851794490452875</v>
      </c>
      <c r="AA21">
        <f t="shared" si="38"/>
        <v>96.542323935590858</v>
      </c>
      <c r="AB21">
        <f t="shared" si="39"/>
        <v>87.653670015957971</v>
      </c>
      <c r="AC21">
        <f t="shared" si="42"/>
        <v>95.757156564509543</v>
      </c>
    </row>
    <row r="22" spans="1:29" x14ac:dyDescent="0.25">
      <c r="B22" s="7">
        <f>'12h'!G51</f>
        <v>364914</v>
      </c>
      <c r="C22" s="7">
        <f>'12h'!H51</f>
        <v>402484</v>
      </c>
      <c r="D22" s="7">
        <f>'12h'!I51</f>
        <v>379789</v>
      </c>
      <c r="E22" s="7">
        <f>'12h'!J51</f>
        <v>251718</v>
      </c>
      <c r="F22" s="7">
        <f>'12h'!K51</f>
        <v>63889</v>
      </c>
      <c r="G22" s="7">
        <f>'12h'!L51</f>
        <v>263888</v>
      </c>
      <c r="H22" s="7">
        <f>'12h'!M51</f>
        <v>68182</v>
      </c>
      <c r="I22" s="7">
        <f>'12h'!N51</f>
        <v>401753</v>
      </c>
      <c r="K22" s="7">
        <f t="shared" ref="K22:R22" si="46">B22/B10*100</f>
        <v>521.71066113221207</v>
      </c>
      <c r="L22" s="7">
        <f t="shared" si="46"/>
        <v>459.66301459559463</v>
      </c>
      <c r="M22" s="7">
        <f t="shared" si="46"/>
        <v>467.42878007154809</v>
      </c>
      <c r="N22" s="7">
        <f t="shared" si="46"/>
        <v>517.42014169624383</v>
      </c>
      <c r="O22" s="7">
        <f t="shared" si="46"/>
        <v>419.66893652427143</v>
      </c>
      <c r="P22" s="7">
        <f t="shared" si="46"/>
        <v>518.69197455234007</v>
      </c>
      <c r="Q22" s="7">
        <f t="shared" si="46"/>
        <v>369.71712607320376</v>
      </c>
      <c r="R22" s="7">
        <f t="shared" si="46"/>
        <v>437.41707193148</v>
      </c>
      <c r="V22" s="7">
        <f t="shared" si="41"/>
        <v>122.28805537662294</v>
      </c>
      <c r="W22" s="7">
        <f t="shared" si="34"/>
        <v>107.74419687238561</v>
      </c>
      <c r="X22" s="7">
        <f t="shared" si="35"/>
        <v>109.56447855208967</v>
      </c>
      <c r="Y22" s="7">
        <f t="shared" si="36"/>
        <v>121.28236521640747</v>
      </c>
      <c r="Z22" s="7">
        <f t="shared" si="37"/>
        <v>98.36965577462658</v>
      </c>
      <c r="AA22" s="7">
        <f t="shared" si="38"/>
        <v>121.58048058633028</v>
      </c>
      <c r="AB22" s="7">
        <f t="shared" si="39"/>
        <v>86.661039835389104</v>
      </c>
      <c r="AC22" s="7">
        <f t="shared" si="42"/>
        <v>102.52978729426694</v>
      </c>
    </row>
    <row r="23" spans="1:29" x14ac:dyDescent="0.25">
      <c r="A23" t="s">
        <v>58</v>
      </c>
      <c r="B23">
        <f>AVERAGE(B17:B22)</f>
        <v>370447.16666666669</v>
      </c>
      <c r="C23">
        <f>AVERAGE(C17:C22)</f>
        <v>353385.83333333331</v>
      </c>
      <c r="D23">
        <f t="shared" ref="D23" si="47">AVERAGE(D17:D22)</f>
        <v>338559</v>
      </c>
      <c r="E23">
        <f t="shared" ref="E23" si="48">AVERAGE(E17:E22)</f>
        <v>236940.5</v>
      </c>
      <c r="F23">
        <f t="shared" ref="F23" si="49">AVERAGE(F17:F22)</f>
        <v>60881.333333333336</v>
      </c>
      <c r="G23">
        <f t="shared" ref="G23" si="50">AVERAGE(G17:G22)</f>
        <v>238314.5</v>
      </c>
      <c r="H23">
        <f t="shared" ref="H23" si="51">AVERAGE(H17:H22)</f>
        <v>64331.5</v>
      </c>
      <c r="I23">
        <f t="shared" ref="I23" si="52">AVERAGE(I17:I22)</f>
        <v>335418.33333333331</v>
      </c>
      <c r="K23">
        <f>AVERAGE(K17:K22)</f>
        <v>456.59611750493485</v>
      </c>
      <c r="L23">
        <f t="shared" ref="L23" si="53">AVERAGE(L17:L22)</f>
        <v>428.6010683321017</v>
      </c>
      <c r="M23">
        <f t="shared" ref="M23" si="54">AVERAGE(M17:M22)</f>
        <v>451.00102499902397</v>
      </c>
      <c r="N23">
        <f t="shared" ref="N23" si="55">AVERAGE(N17:N22)</f>
        <v>501.68793938681483</v>
      </c>
      <c r="O23">
        <f t="shared" ref="O23" si="56">AVERAGE(O17:O22)</f>
        <v>411.18519807444869</v>
      </c>
      <c r="P23">
        <f t="shared" ref="P23" si="57">AVERAGE(P17:P22)</f>
        <v>452.09714088837313</v>
      </c>
      <c r="Q23">
        <f t="shared" ref="Q23" si="58">AVERAGE(Q17:Q22)</f>
        <v>357.53143050856914</v>
      </c>
      <c r="R23">
        <f t="shared" ref="R23" si="59">AVERAGE(R17:R22)</f>
        <v>396.6526475121338</v>
      </c>
      <c r="V23">
        <f>AVERAGE(V17:V22)</f>
        <v>107.02532162371214</v>
      </c>
      <c r="W23">
        <f t="shared" ref="W23" si="60">AVERAGE(W17:W22)</f>
        <v>100.46333165768552</v>
      </c>
      <c r="X23">
        <f t="shared" ref="X23" si="61">AVERAGE(X17:X22)</f>
        <v>105.71384184540882</v>
      </c>
      <c r="Y23">
        <f>AVERAGE(Y17:Y22)</f>
        <v>117.59476484604789</v>
      </c>
      <c r="Z23">
        <f>AVERAGE(Z17:Z22)</f>
        <v>96.381082500886649</v>
      </c>
      <c r="AA23">
        <f t="shared" ref="AA23" si="62">AVERAGE(AA17:AA22)</f>
        <v>105.97076946940069</v>
      </c>
      <c r="AB23">
        <f>AVERAGE(AB17:AB22)</f>
        <v>83.804734367571442</v>
      </c>
      <c r="AC23">
        <f t="shared" ref="AC23" si="63">AVERAGE(AC17:AC22)</f>
        <v>92.974678376287841</v>
      </c>
    </row>
    <row r="24" spans="1:29" x14ac:dyDescent="0.25">
      <c r="A24" t="s">
        <v>23</v>
      </c>
      <c r="B24">
        <f>MEDIAN(B17:B22)</f>
        <v>372214.5</v>
      </c>
      <c r="C24">
        <f>MEDIAN(C17:C22)</f>
        <v>344794</v>
      </c>
      <c r="D24">
        <f t="shared" ref="D24:I24" si="64">MEDIAN(D17:D22)</f>
        <v>327382.5</v>
      </c>
      <c r="E24">
        <f t="shared" si="64"/>
        <v>232782</v>
      </c>
      <c r="F24">
        <f t="shared" si="64"/>
        <v>62371</v>
      </c>
      <c r="G24">
        <f t="shared" si="64"/>
        <v>234897.5</v>
      </c>
      <c r="H24">
        <f t="shared" si="64"/>
        <v>62810.5</v>
      </c>
      <c r="I24">
        <f t="shared" si="64"/>
        <v>325654</v>
      </c>
      <c r="K24">
        <f>MEDIAN(K17:K22)</f>
        <v>451.47604624642923</v>
      </c>
      <c r="L24">
        <f t="shared" ref="L24:R24" si="65">MEDIAN(L17:L22)</f>
        <v>429.71535688119695</v>
      </c>
      <c r="M24">
        <f t="shared" si="65"/>
        <v>457.49987583291352</v>
      </c>
      <c r="N24">
        <f t="shared" si="65"/>
        <v>489.14381039068724</v>
      </c>
      <c r="O24">
        <f t="shared" si="65"/>
        <v>411.31229638086381</v>
      </c>
      <c r="P24">
        <f t="shared" si="65"/>
        <v>442.15992856133698</v>
      </c>
      <c r="Q24">
        <f t="shared" si="65"/>
        <v>356.87453540871496</v>
      </c>
      <c r="R24">
        <f t="shared" si="65"/>
        <v>393.61520116561223</v>
      </c>
      <c r="V24">
        <f>MEDIAN(V17:V22)</f>
        <v>105.82518598486288</v>
      </c>
      <c r="W24">
        <f t="shared" ref="W24:AC24" si="66">MEDIAN(W17:W22)</f>
        <v>100.72451892095052</v>
      </c>
      <c r="X24">
        <f>MEDIAN(X17:X22)</f>
        <v>107.23716097585248</v>
      </c>
      <c r="Y24">
        <f t="shared" si="66"/>
        <v>114.65444321642875</v>
      </c>
      <c r="Z24">
        <f t="shared" si="66"/>
        <v>96.410874118906165</v>
      </c>
      <c r="AA24">
        <f t="shared" si="66"/>
        <v>103.64150449195009</v>
      </c>
      <c r="AB24">
        <f t="shared" si="66"/>
        <v>83.650759319077565</v>
      </c>
      <c r="AC24">
        <f t="shared" si="66"/>
        <v>92.262706329903267</v>
      </c>
    </row>
    <row r="25" spans="1:29" x14ac:dyDescent="0.25">
      <c r="A25" t="s">
        <v>24</v>
      </c>
      <c r="B25">
        <f>STDEV(B17:B22)</f>
        <v>18314.511900857928</v>
      </c>
      <c r="C25">
        <f t="shared" ref="C25:I25" si="67">STDEV(C17:C22)</f>
        <v>25859.720171855428</v>
      </c>
      <c r="D25">
        <f t="shared" si="67"/>
        <v>28674.158498550572</v>
      </c>
      <c r="E25">
        <f t="shared" si="67"/>
        <v>19563.454222094831</v>
      </c>
      <c r="F25">
        <f t="shared" si="67"/>
        <v>4350.5908870711646</v>
      </c>
      <c r="G25">
        <f t="shared" si="67"/>
        <v>22768.371366876465</v>
      </c>
      <c r="H25">
        <f t="shared" si="67"/>
        <v>6759.7933326396897</v>
      </c>
      <c r="I25">
        <f t="shared" si="67"/>
        <v>36342.059235363464</v>
      </c>
      <c r="K25">
        <f>STDEV(K17:K22)</f>
        <v>35.33002408362082</v>
      </c>
      <c r="L25">
        <f t="shared" ref="L25:R25" si="68">STDEV(L17:L22)</f>
        <v>26.398754084396717</v>
      </c>
      <c r="M25">
        <f t="shared" si="68"/>
        <v>29.206362446206697</v>
      </c>
      <c r="N25">
        <f t="shared" si="68"/>
        <v>33.281409402286897</v>
      </c>
      <c r="O25">
        <f t="shared" si="68"/>
        <v>16.048276803380993</v>
      </c>
      <c r="P25">
        <f t="shared" si="68"/>
        <v>55.332400923910669</v>
      </c>
      <c r="Q25">
        <f t="shared" si="68"/>
        <v>23.021641360950131</v>
      </c>
      <c r="R25">
        <f t="shared" si="68"/>
        <v>25.619128924805665</v>
      </c>
      <c r="V25">
        <f>STDEV(V17:V22)</f>
        <v>8.2812950998913166</v>
      </c>
      <c r="W25">
        <f t="shared" ref="W25:AC25" si="69">STDEV(W17:W22)</f>
        <v>6.1878212232439944</v>
      </c>
      <c r="X25">
        <f t="shared" si="69"/>
        <v>6.8459196528980488</v>
      </c>
      <c r="Y25">
        <f>STDEV(Y17:Y22)</f>
        <v>7.8011034452821315</v>
      </c>
      <c r="Z25">
        <f t="shared" si="69"/>
        <v>3.7616876721901722</v>
      </c>
      <c r="AA25">
        <f t="shared" si="69"/>
        <v>12.969816820726022</v>
      </c>
      <c r="AB25">
        <f t="shared" si="69"/>
        <v>5.3962319794250373</v>
      </c>
      <c r="AC25">
        <f t="shared" si="69"/>
        <v>6.0050784660187979</v>
      </c>
    </row>
    <row r="26" spans="1:29" x14ac:dyDescent="0.25">
      <c r="S26" t="s">
        <v>18</v>
      </c>
      <c r="T26">
        <f>AVERAGE(K17:K22,R17:R22)</f>
        <v>426.62438250853432</v>
      </c>
    </row>
    <row r="27" spans="1:29" x14ac:dyDescent="0.25">
      <c r="B27" s="1" t="s">
        <v>50</v>
      </c>
      <c r="K27" s="1" t="s">
        <v>50</v>
      </c>
      <c r="V27" s="1" t="s">
        <v>50</v>
      </c>
    </row>
    <row r="28" spans="1:29" x14ac:dyDescent="0.25">
      <c r="B28" s="7" t="s">
        <v>18</v>
      </c>
      <c r="C28" s="7" t="s">
        <v>87</v>
      </c>
      <c r="D28" s="7" t="s">
        <v>88</v>
      </c>
      <c r="E28" s="7" t="s">
        <v>89</v>
      </c>
      <c r="F28" s="7" t="s">
        <v>90</v>
      </c>
      <c r="G28" s="7" t="s">
        <v>91</v>
      </c>
      <c r="H28" s="7" t="s">
        <v>92</v>
      </c>
      <c r="I28" s="7" t="s">
        <v>19</v>
      </c>
      <c r="K28" s="7" t="s">
        <v>18</v>
      </c>
      <c r="L28" s="7" t="s">
        <v>87</v>
      </c>
      <c r="M28" s="7" t="s">
        <v>88</v>
      </c>
      <c r="N28" s="7" t="s">
        <v>89</v>
      </c>
      <c r="O28" s="7" t="s">
        <v>90</v>
      </c>
      <c r="P28" s="7" t="s">
        <v>91</v>
      </c>
      <c r="Q28" s="7" t="s">
        <v>92</v>
      </c>
      <c r="R28" s="7" t="s">
        <v>19</v>
      </c>
      <c r="V28" s="7" t="s">
        <v>18</v>
      </c>
      <c r="W28" s="7" t="s">
        <v>87</v>
      </c>
      <c r="X28" s="7" t="s">
        <v>88</v>
      </c>
      <c r="Y28" s="7" t="s">
        <v>89</v>
      </c>
      <c r="Z28" s="7" t="s">
        <v>90</v>
      </c>
      <c r="AA28" s="7" t="s">
        <v>91</v>
      </c>
      <c r="AB28" s="7" t="s">
        <v>92</v>
      </c>
      <c r="AC28" s="7" t="s">
        <v>19</v>
      </c>
    </row>
    <row r="29" spans="1:29" x14ac:dyDescent="0.25">
      <c r="B29">
        <f>'24h'!G46</f>
        <v>341719.66666666669</v>
      </c>
      <c r="C29">
        <f>'24h'!H46</f>
        <v>302730.66666666669</v>
      </c>
      <c r="D29">
        <f>'24h'!I46</f>
        <v>299645.66666666669</v>
      </c>
      <c r="E29">
        <f>'24h'!J46</f>
        <v>209911.66666666666</v>
      </c>
      <c r="F29">
        <f>'24h'!K46</f>
        <v>49878.666666666664</v>
      </c>
      <c r="G29">
        <f>'24h'!L46</f>
        <v>228601.66666666666</v>
      </c>
      <c r="H29">
        <f>'24h'!M46</f>
        <v>55232.666666666664</v>
      </c>
      <c r="I29">
        <f>'24h'!N46</f>
        <v>297523.66666666669</v>
      </c>
      <c r="K29">
        <f>B29/B5*100</f>
        <v>382.61909738291803</v>
      </c>
      <c r="L29">
        <f t="shared" ref="L29:R29" si="70">C29/C5*100</f>
        <v>350.863257934285</v>
      </c>
      <c r="M29">
        <f t="shared" si="70"/>
        <v>378.94974243101285</v>
      </c>
      <c r="N29">
        <f t="shared" si="70"/>
        <v>454.93852133331404</v>
      </c>
      <c r="O29">
        <f t="shared" si="70"/>
        <v>342.65170597664303</v>
      </c>
      <c r="P29">
        <f t="shared" si="70"/>
        <v>406.18873601478327</v>
      </c>
      <c r="Q29">
        <f t="shared" si="70"/>
        <v>304.72074590359892</v>
      </c>
      <c r="R29">
        <f t="shared" si="70"/>
        <v>360.7498959263765</v>
      </c>
      <c r="V29">
        <f t="shared" ref="V29:AC34" si="71">K29/$T$38*100</f>
        <v>97.287514852218067</v>
      </c>
      <c r="W29">
        <f t="shared" si="71"/>
        <v>89.213044123665597</v>
      </c>
      <c r="X29">
        <f t="shared" si="71"/>
        <v>96.354517971447436</v>
      </c>
      <c r="Y29">
        <f t="shared" si="71"/>
        <v>115.67597763361638</v>
      </c>
      <c r="Z29">
        <f t="shared" si="71"/>
        <v>87.1251151925089</v>
      </c>
      <c r="AA29">
        <f t="shared" si="71"/>
        <v>103.28050261509543</v>
      </c>
      <c r="AB29">
        <f t="shared" si="71"/>
        <v>77.480513376483827</v>
      </c>
      <c r="AC29">
        <f t="shared" si="71"/>
        <v>91.726892614431094</v>
      </c>
    </row>
    <row r="30" spans="1:29" x14ac:dyDescent="0.25">
      <c r="B30">
        <f>'24h'!G47</f>
        <v>306158.66666666669</v>
      </c>
      <c r="C30">
        <f>'24h'!H47</f>
        <v>295394.66666666669</v>
      </c>
      <c r="D30">
        <f>'24h'!I47</f>
        <v>291031.66666666669</v>
      </c>
      <c r="E30">
        <f>'24h'!J47</f>
        <v>207641.66666666666</v>
      </c>
      <c r="F30">
        <f>'24h'!K47</f>
        <v>53918.666666666664</v>
      </c>
      <c r="G30">
        <f>'24h'!L47</f>
        <v>214675.66666666666</v>
      </c>
      <c r="H30">
        <f>'24h'!M47</f>
        <v>57810.666666666664</v>
      </c>
      <c r="I30">
        <f>'24h'!N47</f>
        <v>291052.66666666669</v>
      </c>
      <c r="K30">
        <f t="shared" ref="K30:R30" si="72">B30/B6*100</f>
        <v>383.27004448302051</v>
      </c>
      <c r="L30">
        <f t="shared" si="72"/>
        <v>371.68873547212706</v>
      </c>
      <c r="M30">
        <f t="shared" si="72"/>
        <v>401.83498483502626</v>
      </c>
      <c r="N30">
        <f t="shared" si="72"/>
        <v>449.33709388885683</v>
      </c>
      <c r="O30">
        <f t="shared" si="72"/>
        <v>360.3305785123967</v>
      </c>
      <c r="P30">
        <f t="shared" si="72"/>
        <v>363.04687279799322</v>
      </c>
      <c r="Q30">
        <f t="shared" si="72"/>
        <v>297.38507176048972</v>
      </c>
      <c r="R30">
        <f t="shared" si="72"/>
        <v>349.71503182111292</v>
      </c>
      <c r="V30">
        <f t="shared" si="71"/>
        <v>97.453029396845864</v>
      </c>
      <c r="W30">
        <f t="shared" si="71"/>
        <v>94.508281525889942</v>
      </c>
      <c r="X30">
        <f t="shared" si="71"/>
        <v>102.17348617116822</v>
      </c>
      <c r="Y30">
        <f t="shared" si="71"/>
        <v>114.25171794709352</v>
      </c>
      <c r="Z30">
        <f t="shared" si="71"/>
        <v>91.620273918659294</v>
      </c>
      <c r="AA30">
        <f t="shared" si="71"/>
        <v>92.310938661899996</v>
      </c>
      <c r="AB30">
        <f t="shared" si="71"/>
        <v>75.615291509540413</v>
      </c>
      <c r="AC30">
        <f t="shared" si="71"/>
        <v>88.921087799992776</v>
      </c>
    </row>
    <row r="31" spans="1:29" x14ac:dyDescent="0.25">
      <c r="B31">
        <f>'24h'!G48</f>
        <v>337285.66666666669</v>
      </c>
      <c r="C31">
        <f>'24h'!H48</f>
        <v>298598.66666666669</v>
      </c>
      <c r="D31">
        <f>'24h'!I48</f>
        <v>277013.66666666669</v>
      </c>
      <c r="E31">
        <f>'24h'!J48</f>
        <v>252652.66666666666</v>
      </c>
      <c r="F31">
        <f>'24h'!K48</f>
        <v>57269.666666666664</v>
      </c>
      <c r="G31">
        <f>'24h'!L48</f>
        <v>255365.66666666666</v>
      </c>
      <c r="H31">
        <f>'24h'!M48</f>
        <v>70289.666666666672</v>
      </c>
      <c r="I31">
        <f>'24h'!N48</f>
        <v>281854.66666666669</v>
      </c>
      <c r="K31">
        <f t="shared" ref="K31:R31" si="73">B31/B7*100</f>
        <v>417.38798643709833</v>
      </c>
      <c r="L31">
        <f t="shared" si="73"/>
        <v>386.27214240129706</v>
      </c>
      <c r="M31">
        <f t="shared" si="73"/>
        <v>381.84729618585072</v>
      </c>
      <c r="N31">
        <f t="shared" si="73"/>
        <v>532.73403290763792</v>
      </c>
      <c r="O31">
        <f t="shared" si="73"/>
        <v>379.85629007296041</v>
      </c>
      <c r="P31">
        <f t="shared" si="73"/>
        <v>496.59171198734697</v>
      </c>
      <c r="Q31">
        <f t="shared" si="73"/>
        <v>360.28122810914249</v>
      </c>
      <c r="R31">
        <f t="shared" si="73"/>
        <v>346.14540691010319</v>
      </c>
      <c r="V31">
        <f t="shared" si="71"/>
        <v>106.12810549024488</v>
      </c>
      <c r="W31">
        <f t="shared" si="71"/>
        <v>98.216364650652721</v>
      </c>
      <c r="X31">
        <f t="shared" si="71"/>
        <v>97.091271065809522</v>
      </c>
      <c r="Y31">
        <f t="shared" si="71"/>
        <v>135.45683028705437</v>
      </c>
      <c r="Z31">
        <f t="shared" si="71"/>
        <v>96.585023369069958</v>
      </c>
      <c r="AA31">
        <f t="shared" si="71"/>
        <v>126.26702087247752</v>
      </c>
      <c r="AB31">
        <f t="shared" si="71"/>
        <v>91.607725726155579</v>
      </c>
      <c r="AC31">
        <f t="shared" si="71"/>
        <v>88.01344900485141</v>
      </c>
    </row>
    <row r="32" spans="1:29" x14ac:dyDescent="0.25">
      <c r="B32">
        <f>'24h'!G49</f>
        <v>329697.66666666669</v>
      </c>
      <c r="C32">
        <f>'24h'!H49</f>
        <v>307037.66666666669</v>
      </c>
      <c r="D32">
        <f>'24h'!I49</f>
        <v>291108.66666666669</v>
      </c>
      <c r="E32">
        <f>'24h'!J49</f>
        <v>196111.66666666666</v>
      </c>
      <c r="F32">
        <f>'24h'!K49</f>
        <v>48795.666666666664</v>
      </c>
      <c r="G32">
        <f>'24h'!L49</f>
        <v>206791.66666666666</v>
      </c>
      <c r="H32">
        <f>'24h'!M49</f>
        <v>53728.666666666664</v>
      </c>
      <c r="I32">
        <f>'24h'!N49</f>
        <v>350003.66666666669</v>
      </c>
      <c r="K32">
        <f t="shared" ref="K32:R32" si="74">B32/B8*100</f>
        <v>405.56377905617904</v>
      </c>
      <c r="L32">
        <f t="shared" si="74"/>
        <v>388.88335352801857</v>
      </c>
      <c r="M32">
        <f t="shared" si="74"/>
        <v>414.85806034810366</v>
      </c>
      <c r="N32">
        <f t="shared" si="74"/>
        <v>434.29172510518936</v>
      </c>
      <c r="O32">
        <f t="shared" si="74"/>
        <v>365.76632851931436</v>
      </c>
      <c r="P32">
        <f t="shared" si="74"/>
        <v>429.22723530266438</v>
      </c>
      <c r="Q32">
        <f t="shared" si="74"/>
        <v>316.28043874968108</v>
      </c>
      <c r="R32">
        <f t="shared" si="74"/>
        <v>413.36086419072666</v>
      </c>
      <c r="V32">
        <f t="shared" si="71"/>
        <v>103.12159651289592</v>
      </c>
      <c r="W32">
        <f t="shared" si="71"/>
        <v>98.880310185548382</v>
      </c>
      <c r="X32">
        <f t="shared" si="71"/>
        <v>105.48482808030482</v>
      </c>
      <c r="Y32">
        <f t="shared" si="71"/>
        <v>110.42617304091947</v>
      </c>
      <c r="Z32">
        <f t="shared" si="71"/>
        <v>93.002407254784174</v>
      </c>
      <c r="AA32">
        <f t="shared" si="71"/>
        <v>109.13843902489108</v>
      </c>
      <c r="AB32">
        <f t="shared" si="71"/>
        <v>80.419764964139958</v>
      </c>
      <c r="AC32">
        <f t="shared" si="71"/>
        <v>105.10414009480229</v>
      </c>
    </row>
    <row r="33" spans="1:29" x14ac:dyDescent="0.25">
      <c r="B33">
        <f>'24h'!G50</f>
        <v>344958.66666666669</v>
      </c>
      <c r="C33">
        <f>'24h'!H50</f>
        <v>291698.66666666669</v>
      </c>
      <c r="D33">
        <f>'24h'!I50</f>
        <v>327617.66666666669</v>
      </c>
      <c r="E33">
        <f>'24h'!J50</f>
        <v>220774.66666666666</v>
      </c>
      <c r="F33">
        <f>'24h'!K50</f>
        <v>56791.666666666664</v>
      </c>
      <c r="G33">
        <f>'24h'!L50</f>
        <v>201563.66666666666</v>
      </c>
      <c r="H33">
        <f>'24h'!M50</f>
        <v>53110.666666666664</v>
      </c>
      <c r="I33">
        <f>'24h'!N50</f>
        <v>318075.66666666669</v>
      </c>
      <c r="K33">
        <f t="shared" ref="K33:R33" si="75">B33/B9*100</f>
        <v>393.30054802642081</v>
      </c>
      <c r="L33">
        <f t="shared" si="75"/>
        <v>341.30109204368171</v>
      </c>
      <c r="M33">
        <f t="shared" si="75"/>
        <v>436.71486207877149</v>
      </c>
      <c r="N33">
        <f t="shared" si="75"/>
        <v>444.69182221028598</v>
      </c>
      <c r="O33">
        <f t="shared" si="75"/>
        <v>362.82422590399932</v>
      </c>
      <c r="P33">
        <f t="shared" si="75"/>
        <v>388.35682861822033</v>
      </c>
      <c r="Q33">
        <f t="shared" si="75"/>
        <v>342.54633013716301</v>
      </c>
      <c r="R33">
        <f t="shared" si="75"/>
        <v>384.75033466122608</v>
      </c>
      <c r="V33">
        <f t="shared" si="71"/>
        <v>100.00345818915774</v>
      </c>
      <c r="W33">
        <f t="shared" si="71"/>
        <v>86.781698269617877</v>
      </c>
      <c r="X33">
        <f t="shared" si="71"/>
        <v>111.04229747359618</v>
      </c>
      <c r="Y33">
        <f t="shared" si="71"/>
        <v>113.07057738063281</v>
      </c>
      <c r="Z33">
        <f t="shared" si="71"/>
        <v>92.254326843111059</v>
      </c>
      <c r="AA33">
        <f t="shared" si="71"/>
        <v>98.746432132067966</v>
      </c>
      <c r="AB33">
        <f t="shared" si="71"/>
        <v>87.098321565064282</v>
      </c>
      <c r="AC33">
        <f t="shared" si="71"/>
        <v>97.829418745111028</v>
      </c>
    </row>
    <row r="34" spans="1:29" x14ac:dyDescent="0.25">
      <c r="B34" s="7">
        <f>'24h'!G51</f>
        <v>329950.66666666669</v>
      </c>
      <c r="C34" s="7">
        <f>'24h'!H51</f>
        <v>346975.66666666669</v>
      </c>
      <c r="D34" s="7">
        <f>'24h'!I51</f>
        <v>341628.66666666669</v>
      </c>
      <c r="E34" s="7">
        <f>'24h'!J51</f>
        <v>237714.66666666666</v>
      </c>
      <c r="F34" s="7">
        <f>'24h'!K51</f>
        <v>56061.666666666664</v>
      </c>
      <c r="G34" s="7">
        <f>'24h'!L51</f>
        <v>251936.66666666666</v>
      </c>
      <c r="H34" s="7">
        <f>'24h'!M51</f>
        <v>61436.666666666664</v>
      </c>
      <c r="I34" s="7">
        <f>'24h'!N51</f>
        <v>377357.66666666669</v>
      </c>
      <c r="K34" s="7">
        <f t="shared" ref="K34:R34" si="76">B34/B10*100</f>
        <v>471.72424310297993</v>
      </c>
      <c r="L34" s="7">
        <f t="shared" si="76"/>
        <v>396.26887262926277</v>
      </c>
      <c r="M34" s="7">
        <f t="shared" si="76"/>
        <v>420.46260133250189</v>
      </c>
      <c r="N34" s="7">
        <f>E34/E10*100</f>
        <v>488.63552272758415</v>
      </c>
      <c r="O34" s="7">
        <f t="shared" si="76"/>
        <v>368.2533774167415</v>
      </c>
      <c r="P34" s="7">
        <f t="shared" si="76"/>
        <v>495.20071809050819</v>
      </c>
      <c r="Q34" s="7">
        <f t="shared" si="76"/>
        <v>333.14053321283319</v>
      </c>
      <c r="R34" s="7">
        <f t="shared" si="76"/>
        <v>410.85613703999417</v>
      </c>
      <c r="V34" s="7">
        <f t="shared" si="71"/>
        <v>119.94403734924855</v>
      </c>
      <c r="W34" s="7">
        <f t="shared" si="71"/>
        <v>100.75820599411686</v>
      </c>
      <c r="X34" s="7">
        <f t="shared" si="71"/>
        <v>106.90987943814081</v>
      </c>
      <c r="Y34" s="7">
        <f t="shared" si="71"/>
        <v>124.2440223183787</v>
      </c>
      <c r="Z34" s="7">
        <f t="shared" si="71"/>
        <v>93.634782398109778</v>
      </c>
      <c r="AA34" s="7">
        <f t="shared" si="71"/>
        <v>125.91333664624922</v>
      </c>
      <c r="AB34" s="7">
        <f t="shared" si="71"/>
        <v>84.706735221801068</v>
      </c>
      <c r="AC34" s="7">
        <f t="shared" si="71"/>
        <v>104.46726995020057</v>
      </c>
    </row>
    <row r="35" spans="1:29" x14ac:dyDescent="0.25">
      <c r="A35" t="s">
        <v>58</v>
      </c>
      <c r="B35">
        <f>AVERAGE(B29:B34)</f>
        <v>331628.50000000006</v>
      </c>
      <c r="C35">
        <f>AVERAGE(C29:C34)</f>
        <v>307072.66666666669</v>
      </c>
      <c r="D35">
        <f t="shared" ref="D35" si="77">AVERAGE(D29:D34)</f>
        <v>304674.33333333337</v>
      </c>
      <c r="E35">
        <f t="shared" ref="E35" si="78">AVERAGE(E29:E34)</f>
        <v>220801.16666666666</v>
      </c>
      <c r="F35">
        <f t="shared" ref="F35" si="79">AVERAGE(F29:F34)</f>
        <v>53786</v>
      </c>
      <c r="G35">
        <f t="shared" ref="G35" si="80">AVERAGE(G29:G34)</f>
        <v>226489.16666666666</v>
      </c>
      <c r="H35">
        <f t="shared" ref="H35" si="81">AVERAGE(H29:H34)</f>
        <v>58601.5</v>
      </c>
      <c r="I35">
        <f t="shared" ref="I35" si="82">AVERAGE(I29:I34)</f>
        <v>319311.33333333337</v>
      </c>
      <c r="K35">
        <f>AVERAGE(K29:K34)</f>
        <v>408.97761641476944</v>
      </c>
      <c r="L35">
        <f t="shared" ref="L35" si="83">AVERAGE(L29:L34)</f>
        <v>372.5462423347787</v>
      </c>
      <c r="M35">
        <f t="shared" ref="M35" si="84">AVERAGE(M29:M34)</f>
        <v>405.77792453521118</v>
      </c>
      <c r="N35">
        <f t="shared" ref="N35" si="85">AVERAGE(N29:N34)</f>
        <v>467.43811969547801</v>
      </c>
      <c r="O35">
        <f t="shared" ref="O35" si="86">AVERAGE(O29:O34)</f>
        <v>363.2804177336759</v>
      </c>
      <c r="P35">
        <f t="shared" ref="P35" si="87">AVERAGE(P29:P34)</f>
        <v>429.76868380191945</v>
      </c>
      <c r="Q35">
        <f t="shared" ref="Q35" si="88">AVERAGE(Q29:Q34)</f>
        <v>325.72572464548472</v>
      </c>
      <c r="R35">
        <f t="shared" ref="R35" si="89">AVERAGE(R29:R34)</f>
        <v>377.59627842492324</v>
      </c>
      <c r="V35">
        <f>AVERAGE(V29:V34)</f>
        <v>103.9896236317685</v>
      </c>
      <c r="W35">
        <f t="shared" ref="W35" si="90">AVERAGE(W29:W34)</f>
        <v>94.726317458248573</v>
      </c>
      <c r="X35">
        <f t="shared" ref="X35" si="91">AVERAGE(X29:X34)</f>
        <v>103.17604670007783</v>
      </c>
      <c r="Y35">
        <f t="shared" ref="Y35" si="92">AVERAGE(Y29:Y34)</f>
        <v>118.85421643461588</v>
      </c>
      <c r="Z35">
        <f>AVERAGE(Z29:Z34)</f>
        <v>92.370321496040518</v>
      </c>
      <c r="AA35">
        <f t="shared" ref="AA35" si="93">AVERAGE(AA29:AA34)</f>
        <v>109.27611165878021</v>
      </c>
      <c r="AB35">
        <f>AVERAGE(AB29:AB34)</f>
        <v>82.821392060530854</v>
      </c>
      <c r="AC35">
        <f t="shared" ref="AC35" si="94">AVERAGE(AC29:AC34)</f>
        <v>96.010376368231519</v>
      </c>
    </row>
    <row r="36" spans="1:29" x14ac:dyDescent="0.25">
      <c r="A36" t="s">
        <v>23</v>
      </c>
      <c r="B36">
        <f>MEDIAN(B29:B34)</f>
        <v>333618.16666666669</v>
      </c>
      <c r="C36">
        <f>MEDIAN(C29:C34)</f>
        <v>300664.66666666669</v>
      </c>
      <c r="D36">
        <f t="shared" ref="D36:I36" si="95">MEDIAN(D29:D34)</f>
        <v>295377.16666666669</v>
      </c>
      <c r="E36">
        <f t="shared" si="95"/>
        <v>215343.16666666666</v>
      </c>
      <c r="F36">
        <f t="shared" si="95"/>
        <v>54990.166666666664</v>
      </c>
      <c r="G36">
        <f t="shared" si="95"/>
        <v>221638.66666666666</v>
      </c>
      <c r="H36">
        <f t="shared" si="95"/>
        <v>56521.666666666664</v>
      </c>
      <c r="I36">
        <f t="shared" si="95"/>
        <v>307799.66666666669</v>
      </c>
      <c r="K36">
        <f>MEDIAN(K29:K34)</f>
        <v>399.43216354129993</v>
      </c>
      <c r="L36">
        <f t="shared" ref="L36:R36" si="96">MEDIAN(L29:L34)</f>
        <v>378.98043893671206</v>
      </c>
      <c r="M36">
        <f t="shared" si="96"/>
        <v>408.34652259156496</v>
      </c>
      <c r="N36">
        <f t="shared" si="96"/>
        <v>452.13780761108546</v>
      </c>
      <c r="O36">
        <f t="shared" si="96"/>
        <v>364.29527721165687</v>
      </c>
      <c r="P36">
        <f t="shared" si="96"/>
        <v>417.70798565872383</v>
      </c>
      <c r="Q36">
        <f t="shared" si="96"/>
        <v>324.71048598125714</v>
      </c>
      <c r="R36">
        <f t="shared" si="96"/>
        <v>372.75011529380129</v>
      </c>
      <c r="V36">
        <f>MEDIAN(V29:V34)</f>
        <v>101.56252735102683</v>
      </c>
      <c r="W36">
        <f t="shared" ref="W36:AC36" si="97">MEDIAN(W29:W34)</f>
        <v>96.362323088271324</v>
      </c>
      <c r="X36">
        <f t="shared" si="97"/>
        <v>103.82915712573651</v>
      </c>
      <c r="Y36">
        <f t="shared" si="97"/>
        <v>114.96384779035495</v>
      </c>
      <c r="Z36">
        <f t="shared" si="97"/>
        <v>92.628367048947609</v>
      </c>
      <c r="AA36">
        <f t="shared" si="97"/>
        <v>106.20947081999326</v>
      </c>
      <c r="AB36">
        <f t="shared" si="97"/>
        <v>82.56325009297052</v>
      </c>
      <c r="AC36">
        <f t="shared" si="97"/>
        <v>94.778155679771061</v>
      </c>
    </row>
    <row r="37" spans="1:29" x14ac:dyDescent="0.25">
      <c r="A37" t="s">
        <v>24</v>
      </c>
      <c r="B37">
        <f>STDEV(B29:B34)</f>
        <v>13905.280830197809</v>
      </c>
      <c r="C37">
        <f t="shared" ref="C37:I37" si="98">STDEV(C29:C34)</f>
        <v>20276.33021037091</v>
      </c>
      <c r="D37">
        <f t="shared" si="98"/>
        <v>24708.577180134565</v>
      </c>
      <c r="E37">
        <f t="shared" si="98"/>
        <v>20985.281973325971</v>
      </c>
      <c r="F37">
        <f t="shared" si="98"/>
        <v>3647.9283253192716</v>
      </c>
      <c r="G37">
        <f t="shared" si="98"/>
        <v>22955.265206483677</v>
      </c>
      <c r="H37">
        <f t="shared" si="98"/>
        <v>6488.7536682067985</v>
      </c>
      <c r="I37">
        <f t="shared" si="98"/>
        <v>37387.643812717732</v>
      </c>
      <c r="K37">
        <f>STDEV(K29:K34)</f>
        <v>33.528939809079922</v>
      </c>
      <c r="L37">
        <f t="shared" ref="L37:R37" si="99">STDEV(L29:L34)</f>
        <v>22.204554803507737</v>
      </c>
      <c r="M37">
        <f t="shared" si="99"/>
        <v>22.641359523165335</v>
      </c>
      <c r="N37">
        <f t="shared" si="99"/>
        <v>36.913007993396612</v>
      </c>
      <c r="O37">
        <f t="shared" si="99"/>
        <v>12.166536363512941</v>
      </c>
      <c r="P37">
        <f t="shared" si="99"/>
        <v>55.623227386648594</v>
      </c>
      <c r="Q37">
        <f t="shared" si="99"/>
        <v>23.939967161098121</v>
      </c>
      <c r="R37">
        <f t="shared" si="99"/>
        <v>29.956054964690345</v>
      </c>
      <c r="V37">
        <f>STDEV(V29:V34)</f>
        <v>8.5253121236405338</v>
      </c>
      <c r="W37">
        <f t="shared" ref="W37:AC37" si="100">STDEV(W29:W34)</f>
        <v>5.6458916191296007</v>
      </c>
      <c r="X37">
        <f t="shared" si="100"/>
        <v>5.7569567644448112</v>
      </c>
      <c r="Y37">
        <f t="shared" si="100"/>
        <v>9.3857699157228343</v>
      </c>
      <c r="Z37">
        <f t="shared" si="100"/>
        <v>3.0935520345466219</v>
      </c>
      <c r="AA37">
        <f t="shared" si="100"/>
        <v>14.14316639582478</v>
      </c>
      <c r="AB37">
        <f t="shared" si="100"/>
        <v>6.0871501884707744</v>
      </c>
      <c r="AC37">
        <f t="shared" si="100"/>
        <v>7.6168444341254267</v>
      </c>
    </row>
    <row r="38" spans="1:29" x14ac:dyDescent="0.25">
      <c r="S38" t="s">
        <v>18</v>
      </c>
      <c r="T38">
        <f>AVERAGE(K29:K34,R29:R34)</f>
        <v>393.28694741984629</v>
      </c>
    </row>
    <row r="39" spans="1:29" x14ac:dyDescent="0.25">
      <c r="B39" s="1" t="s">
        <v>51</v>
      </c>
      <c r="K39" s="1" t="s">
        <v>51</v>
      </c>
      <c r="V39" s="1" t="s">
        <v>51</v>
      </c>
    </row>
    <row r="40" spans="1:29" x14ac:dyDescent="0.25">
      <c r="B40" s="7" t="s">
        <v>18</v>
      </c>
      <c r="C40" s="7" t="s">
        <v>87</v>
      </c>
      <c r="D40" s="7" t="s">
        <v>88</v>
      </c>
      <c r="E40" s="7" t="s">
        <v>89</v>
      </c>
      <c r="F40" s="7" t="s">
        <v>90</v>
      </c>
      <c r="G40" s="7" t="s">
        <v>91</v>
      </c>
      <c r="H40" s="7" t="s">
        <v>92</v>
      </c>
      <c r="I40" s="7" t="s">
        <v>19</v>
      </c>
      <c r="K40" s="7" t="s">
        <v>18</v>
      </c>
      <c r="L40" s="7" t="s">
        <v>87</v>
      </c>
      <c r="M40" s="7" t="s">
        <v>88</v>
      </c>
      <c r="N40" s="7" t="s">
        <v>89</v>
      </c>
      <c r="O40" s="7" t="s">
        <v>90</v>
      </c>
      <c r="P40" s="7" t="s">
        <v>91</v>
      </c>
      <c r="Q40" s="7" t="s">
        <v>92</v>
      </c>
      <c r="R40" s="7" t="s">
        <v>19</v>
      </c>
      <c r="V40" s="7" t="s">
        <v>18</v>
      </c>
      <c r="W40" s="7" t="s">
        <v>87</v>
      </c>
      <c r="X40" s="7" t="s">
        <v>88</v>
      </c>
      <c r="Y40" s="7" t="s">
        <v>89</v>
      </c>
      <c r="Z40" s="7" t="s">
        <v>90</v>
      </c>
      <c r="AA40" s="7" t="s">
        <v>91</v>
      </c>
      <c r="AB40" s="7" t="s">
        <v>92</v>
      </c>
      <c r="AC40" s="7" t="s">
        <v>19</v>
      </c>
    </row>
    <row r="41" spans="1:29" x14ac:dyDescent="0.25">
      <c r="B41">
        <f>'36h'!G46</f>
        <v>348413.33333333331</v>
      </c>
      <c r="C41">
        <f>'36h'!H46</f>
        <v>286300.33333333331</v>
      </c>
      <c r="D41">
        <f>'36h'!I46</f>
        <v>289328.33333333331</v>
      </c>
      <c r="E41">
        <f>'36h'!J46</f>
        <v>209262.33333333334</v>
      </c>
      <c r="F41">
        <f>'36h'!K46</f>
        <v>50332.333333333336</v>
      </c>
      <c r="G41">
        <f>'36h'!L46</f>
        <v>244451.33333333334</v>
      </c>
      <c r="H41">
        <f>'36h'!M46</f>
        <v>58033.333333333336</v>
      </c>
      <c r="I41">
        <f>'36h'!N46</f>
        <v>310920.33333333331</v>
      </c>
      <c r="K41">
        <f>B41/B5*100</f>
        <v>390.11390949942518</v>
      </c>
      <c r="L41">
        <f t="shared" ref="L41:R41" si="101">C41/C5*100</f>
        <v>331.82058761034597</v>
      </c>
      <c r="M41">
        <f t="shared" si="101"/>
        <v>365.90182869765357</v>
      </c>
      <c r="N41">
        <f t="shared" si="101"/>
        <v>453.53123058473369</v>
      </c>
      <c r="O41">
        <f t="shared" si="101"/>
        <v>345.76826196473553</v>
      </c>
      <c r="P41">
        <f t="shared" si="101"/>
        <v>434.35106817737613</v>
      </c>
      <c r="Q41">
        <f t="shared" si="101"/>
        <v>320.17213159975728</v>
      </c>
      <c r="R41">
        <f t="shared" si="101"/>
        <v>376.99346458061359</v>
      </c>
      <c r="V41">
        <f t="shared" ref="V41:AC46" si="102">K41/$T$50*100</f>
        <v>95.763353582617199</v>
      </c>
      <c r="W41">
        <f t="shared" si="102"/>
        <v>81.453779225906302</v>
      </c>
      <c r="X41">
        <f t="shared" si="102"/>
        <v>89.819884256527033</v>
      </c>
      <c r="Y41">
        <f t="shared" si="102"/>
        <v>111.33074350251884</v>
      </c>
      <c r="Z41">
        <f t="shared" si="102"/>
        <v>84.877589652375036</v>
      </c>
      <c r="AA41">
        <f t="shared" si="102"/>
        <v>106.62248617135974</v>
      </c>
      <c r="AB41">
        <f t="shared" si="102"/>
        <v>78.594370257215814</v>
      </c>
      <c r="AC41">
        <f t="shared" si="102"/>
        <v>92.5426076022095</v>
      </c>
    </row>
    <row r="42" spans="1:29" x14ac:dyDescent="0.25">
      <c r="B42">
        <f>'36h'!G47</f>
        <v>296804.33333333331</v>
      </c>
      <c r="C42">
        <f>'36h'!H47</f>
        <v>268488.33333333331</v>
      </c>
      <c r="D42">
        <f>'36h'!I47</f>
        <v>276231.33333333331</v>
      </c>
      <c r="E42">
        <f>'36h'!J47</f>
        <v>208974.33333333334</v>
      </c>
      <c r="F42">
        <f>'36h'!K47</f>
        <v>52686.333333333336</v>
      </c>
      <c r="G42">
        <f>'36h'!L47</f>
        <v>221516.33333333334</v>
      </c>
      <c r="H42">
        <f>'36h'!M47</f>
        <v>60036.333333333336</v>
      </c>
      <c r="I42">
        <f>'36h'!N47</f>
        <v>294464.33333333331</v>
      </c>
      <c r="K42">
        <f t="shared" ref="K42:R42" si="103">B42/B6*100</f>
        <v>371.55965982590698</v>
      </c>
      <c r="L42">
        <f>C42/C6*100</f>
        <v>337.83307678434358</v>
      </c>
      <c r="M42">
        <f t="shared" si="103"/>
        <v>381.39978000432626</v>
      </c>
      <c r="N42">
        <f t="shared" si="103"/>
        <v>452.22098793929257</v>
      </c>
      <c r="O42">
        <f t="shared" si="103"/>
        <v>352.09507473658419</v>
      </c>
      <c r="P42">
        <f t="shared" si="103"/>
        <v>374.61540629668258</v>
      </c>
      <c r="Q42">
        <f t="shared" si="103"/>
        <v>308.83417068193899</v>
      </c>
      <c r="R42">
        <f t="shared" si="103"/>
        <v>353.81432811192053</v>
      </c>
      <c r="V42">
        <f t="shared" si="102"/>
        <v>91.208742407062843</v>
      </c>
      <c r="W42">
        <f t="shared" si="102"/>
        <v>82.929697188995604</v>
      </c>
      <c r="X42">
        <f t="shared" si="102"/>
        <v>93.624249480754614</v>
      </c>
      <c r="Y42">
        <f t="shared" si="102"/>
        <v>111.00911121338717</v>
      </c>
      <c r="Z42">
        <f t="shared" si="102"/>
        <v>86.430666314776005</v>
      </c>
      <c r="AA42">
        <f t="shared" si="102"/>
        <v>91.958852881501471</v>
      </c>
      <c r="AB42">
        <f t="shared" si="102"/>
        <v>75.811180184162225</v>
      </c>
      <c r="AC42">
        <f t="shared" si="102"/>
        <v>86.852700661338275</v>
      </c>
    </row>
    <row r="43" spans="1:29" x14ac:dyDescent="0.25">
      <c r="B43">
        <f>'36h'!G48</f>
        <v>338429.33333333331</v>
      </c>
      <c r="C43">
        <f>'36h'!H48</f>
        <v>271586.33333333331</v>
      </c>
      <c r="D43">
        <f>'36h'!I48</f>
        <v>264398.33333333331</v>
      </c>
      <c r="E43">
        <f>'36h'!J48</f>
        <v>256712.33333333334</v>
      </c>
      <c r="F43">
        <f>'36h'!K48</f>
        <v>57113.333333333336</v>
      </c>
      <c r="G43">
        <f>'36h'!L48</f>
        <v>267827.33333333331</v>
      </c>
      <c r="H43">
        <f>'36h'!M48</f>
        <v>70006.333333333328</v>
      </c>
      <c r="I43">
        <f>'36h'!N48</f>
        <v>286763.33333333331</v>
      </c>
      <c r="K43">
        <f t="shared" ref="K43:R43" si="104">B43/B7*100</f>
        <v>418.8032636763383</v>
      </c>
      <c r="L43">
        <f t="shared" si="104"/>
        <v>351.32854407782389</v>
      </c>
      <c r="M43">
        <f t="shared" si="104"/>
        <v>364.45778980596123</v>
      </c>
      <c r="N43">
        <f t="shared" si="104"/>
        <v>541.29409532109901</v>
      </c>
      <c r="O43">
        <f t="shared" si="104"/>
        <v>378.81936767632106</v>
      </c>
      <c r="P43">
        <f t="shared" si="104"/>
        <v>520.82504164749048</v>
      </c>
      <c r="Q43">
        <f t="shared" si="104"/>
        <v>358.82895658562421</v>
      </c>
      <c r="R43">
        <f t="shared" si="104"/>
        <v>352.17373505812998</v>
      </c>
      <c r="V43">
        <f t="shared" si="102"/>
        <v>102.80588321614394</v>
      </c>
      <c r="W43">
        <f t="shared" si="102"/>
        <v>86.242501922993696</v>
      </c>
      <c r="X43">
        <f t="shared" si="102"/>
        <v>89.46540828526615</v>
      </c>
      <c r="Y43">
        <f t="shared" si="102"/>
        <v>132.87436458989853</v>
      </c>
      <c r="Z43">
        <f t="shared" si="102"/>
        <v>92.990821827603824</v>
      </c>
      <c r="AA43">
        <f t="shared" si="102"/>
        <v>127.84971620716708</v>
      </c>
      <c r="AB43">
        <f t="shared" si="102"/>
        <v>88.083668406705101</v>
      </c>
      <c r="AC43">
        <f t="shared" si="102"/>
        <v>86.44997548576859</v>
      </c>
    </row>
    <row r="44" spans="1:29" x14ac:dyDescent="0.25">
      <c r="B44">
        <f>'36h'!G49</f>
        <v>340501.33333333331</v>
      </c>
      <c r="C44">
        <f>'36h'!H49</f>
        <v>292209.33333333331</v>
      </c>
      <c r="D44">
        <f>'36h'!I49</f>
        <v>284466.33333333331</v>
      </c>
      <c r="E44">
        <f>'36h'!J49</f>
        <v>194598.33333333334</v>
      </c>
      <c r="F44">
        <f>'36h'!K49</f>
        <v>48182.333333333336</v>
      </c>
      <c r="G44">
        <f>'36h'!L49</f>
        <v>210211.33333333334</v>
      </c>
      <c r="H44">
        <f>'36h'!M49</f>
        <v>55244.333333333336</v>
      </c>
      <c r="I44">
        <f>'36h'!N49</f>
        <v>368874.33333333331</v>
      </c>
      <c r="K44">
        <f t="shared" ref="K44:R44" si="105">B44/B8*100</f>
        <v>418.8534572188895</v>
      </c>
      <c r="L44">
        <f t="shared" si="105"/>
        <v>370.10229628347423</v>
      </c>
      <c r="M44">
        <f t="shared" si="105"/>
        <v>405.39209166223299</v>
      </c>
      <c r="N44">
        <f t="shared" si="105"/>
        <v>430.94042961541305</v>
      </c>
      <c r="O44">
        <f t="shared" si="105"/>
        <v>361.16885712857936</v>
      </c>
      <c r="P44">
        <f t="shared" si="105"/>
        <v>436.32526827783283</v>
      </c>
      <c r="Q44">
        <f t="shared" si="105"/>
        <v>325.20259796322819</v>
      </c>
      <c r="R44">
        <f t="shared" si="105"/>
        <v>435.64747380106922</v>
      </c>
      <c r="V44">
        <f t="shared" si="102"/>
        <v>102.81820449422669</v>
      </c>
      <c r="W44">
        <f t="shared" si="102"/>
        <v>90.850995562323362</v>
      </c>
      <c r="X44">
        <f t="shared" si="102"/>
        <v>99.513770896457572</v>
      </c>
      <c r="Y44">
        <f t="shared" si="102"/>
        <v>105.78525843197748</v>
      </c>
      <c r="Z44">
        <f t="shared" si="102"/>
        <v>88.658056342092223</v>
      </c>
      <c r="AA44">
        <f t="shared" si="102"/>
        <v>107.10710365784071</v>
      </c>
      <c r="AB44">
        <f t="shared" si="102"/>
        <v>79.829225814323905</v>
      </c>
      <c r="AC44">
        <f t="shared" si="102"/>
        <v>106.94072181255365</v>
      </c>
    </row>
    <row r="45" spans="1:29" x14ac:dyDescent="0.25">
      <c r="B45">
        <f>'36h'!G50</f>
        <v>363956.33333333331</v>
      </c>
      <c r="C45">
        <f>'36h'!H50</f>
        <v>276435.33333333331</v>
      </c>
      <c r="D45">
        <f>'36h'!I50</f>
        <v>326983.33333333331</v>
      </c>
      <c r="E45">
        <f>'36h'!J50</f>
        <v>223835.33333333334</v>
      </c>
      <c r="F45">
        <f>'36h'!K50</f>
        <v>55398.333333333336</v>
      </c>
      <c r="G45">
        <f>'36h'!L50</f>
        <v>211272.33333333334</v>
      </c>
      <c r="H45">
        <f>'36h'!M50</f>
        <v>54808.333333333336</v>
      </c>
      <c r="I45">
        <f>'36h'!N50</f>
        <v>324580.33333333331</v>
      </c>
      <c r="K45">
        <f t="shared" ref="K45:R45" si="106">B45/B9*100</f>
        <v>414.96051321420151</v>
      </c>
      <c r="L45">
        <f t="shared" si="106"/>
        <v>323.44227769110756</v>
      </c>
      <c r="M45">
        <f t="shared" si="106"/>
        <v>435.86929475330578</v>
      </c>
      <c r="N45">
        <f t="shared" si="106"/>
        <v>450.85672082717878</v>
      </c>
      <c r="O45">
        <f t="shared" si="106"/>
        <v>353.92265428680952</v>
      </c>
      <c r="P45">
        <f t="shared" si="106"/>
        <v>407.06271474904474</v>
      </c>
      <c r="Q45">
        <f t="shared" si="106"/>
        <v>353.49572171819239</v>
      </c>
      <c r="R45">
        <f t="shared" si="106"/>
        <v>392.61850233053235</v>
      </c>
      <c r="V45">
        <f t="shared" si="102"/>
        <v>101.86258265116905</v>
      </c>
      <c r="W45">
        <f t="shared" si="102"/>
        <v>79.39711055636235</v>
      </c>
      <c r="X45">
        <f t="shared" si="102"/>
        <v>106.9951733913459</v>
      </c>
      <c r="Y45">
        <f t="shared" si="102"/>
        <v>110.67421724868305</v>
      </c>
      <c r="Z45">
        <f t="shared" si="102"/>
        <v>86.879292068451804</v>
      </c>
      <c r="AA45">
        <f t="shared" si="102"/>
        <v>99.923867705286881</v>
      </c>
      <c r="AB45">
        <f t="shared" si="102"/>
        <v>86.774490641153605</v>
      </c>
      <c r="AC45">
        <f t="shared" si="102"/>
        <v>96.378169417237331</v>
      </c>
    </row>
    <row r="46" spans="1:29" x14ac:dyDescent="0.25">
      <c r="B46" s="7">
        <f>'36h'!G51</f>
        <v>362838.33333333331</v>
      </c>
      <c r="C46" s="7">
        <f>'36h'!H51</f>
        <v>343874.33333333331</v>
      </c>
      <c r="D46" s="7">
        <f>'36h'!I51</f>
        <v>361517.33333333331</v>
      </c>
      <c r="E46" s="7">
        <f>'36h'!J51</f>
        <v>250247.33333333334</v>
      </c>
      <c r="F46" s="7">
        <f>'36h'!K51</f>
        <v>57977.333333333336</v>
      </c>
      <c r="G46" s="7">
        <f>'36h'!L51</f>
        <v>280376.33333333331</v>
      </c>
      <c r="H46" s="7">
        <f>'36h'!M51</f>
        <v>65242.333333333336</v>
      </c>
      <c r="I46" s="7">
        <f>'36h'!N51</f>
        <v>407976.33333333331</v>
      </c>
      <c r="K46" s="7">
        <f t="shared" ref="K46:R46" si="107">B46/B10*100</f>
        <v>518.74311965954519</v>
      </c>
      <c r="L46" s="7">
        <f t="shared" si="107"/>
        <v>392.72694741169926</v>
      </c>
      <c r="M46" s="7">
        <f t="shared" si="107"/>
        <v>444.94075946043512</v>
      </c>
      <c r="N46" s="7">
        <f>E46/E10*100</f>
        <v>514.39710577884966</v>
      </c>
      <c r="O46" s="7">
        <f t="shared" si="107"/>
        <v>380.83685489698064</v>
      </c>
      <c r="P46" s="7">
        <f t="shared" si="107"/>
        <v>551.10105027288751</v>
      </c>
      <c r="Q46" s="7">
        <f t="shared" si="107"/>
        <v>353.77677361048347</v>
      </c>
      <c r="R46" s="7">
        <f t="shared" si="107"/>
        <v>444.19285766131952</v>
      </c>
      <c r="V46" s="7">
        <f t="shared" si="102"/>
        <v>127.33865565124161</v>
      </c>
      <c r="W46" s="7">
        <f t="shared" si="102"/>
        <v>96.404790012912585</v>
      </c>
      <c r="X46" s="7">
        <f t="shared" si="102"/>
        <v>109.22199448412815</v>
      </c>
      <c r="Y46" s="7">
        <f t="shared" si="102"/>
        <v>126.27181631586379</v>
      </c>
      <c r="Z46" s="7">
        <f t="shared" si="102"/>
        <v>93.486065235633902</v>
      </c>
      <c r="AA46" s="7">
        <f t="shared" si="102"/>
        <v>135.28173041754101</v>
      </c>
      <c r="AB46" s="7">
        <f t="shared" si="102"/>
        <v>86.843481956462171</v>
      </c>
      <c r="AC46" s="7">
        <f t="shared" si="102"/>
        <v>109.03840301843115</v>
      </c>
    </row>
    <row r="47" spans="1:29" x14ac:dyDescent="0.25">
      <c r="A47" t="s">
        <v>58</v>
      </c>
      <c r="B47">
        <f>AVERAGE(B41:B46)</f>
        <v>341823.83333333331</v>
      </c>
      <c r="C47">
        <f>AVERAGE(C41:C46)</f>
        <v>289815.66666666663</v>
      </c>
      <c r="D47">
        <f t="shared" ref="D47" si="108">AVERAGE(D41:D46)</f>
        <v>300487.49999999994</v>
      </c>
      <c r="E47">
        <f t="shared" ref="E47" si="109">AVERAGE(E41:E46)</f>
        <v>223938.33333333334</v>
      </c>
      <c r="F47">
        <f t="shared" ref="F47" si="110">AVERAGE(F41:F46)</f>
        <v>53615</v>
      </c>
      <c r="G47">
        <f t="shared" ref="G47" si="111">AVERAGE(G41:G46)</f>
        <v>239275.83333333334</v>
      </c>
      <c r="H47">
        <f t="shared" ref="H47" si="112">AVERAGE(H41:H46)</f>
        <v>60561.833333333336</v>
      </c>
      <c r="I47">
        <f t="shared" ref="I47" si="113">AVERAGE(I41:I46)</f>
        <v>332263.16666666663</v>
      </c>
      <c r="K47">
        <f>AVERAGE(K41:K46)</f>
        <v>422.17232051571779</v>
      </c>
      <c r="L47">
        <f t="shared" ref="L47" si="114">AVERAGE(L41:L46)</f>
        <v>351.20895497646575</v>
      </c>
      <c r="M47">
        <f t="shared" ref="M47" si="115">AVERAGE(M41:M46)</f>
        <v>399.66025739731913</v>
      </c>
      <c r="N47">
        <f t="shared" ref="N47" si="116">AVERAGE(N41:N46)</f>
        <v>473.87342834442779</v>
      </c>
      <c r="O47">
        <f t="shared" ref="O47" si="117">AVERAGE(O41:O46)</f>
        <v>362.10184511500171</v>
      </c>
      <c r="P47">
        <f t="shared" ref="P47" si="118">AVERAGE(P41:P46)</f>
        <v>454.04675823688575</v>
      </c>
      <c r="Q47">
        <f t="shared" ref="Q47" si="119">AVERAGE(Q41:Q46)</f>
        <v>336.7183920265374</v>
      </c>
      <c r="R47">
        <f t="shared" ref="R47" si="120">AVERAGE(R41:R46)</f>
        <v>392.57339359059756</v>
      </c>
      <c r="V47">
        <f>AVERAGE(V41:V46)</f>
        <v>103.63290366707689</v>
      </c>
      <c r="W47">
        <f t="shared" ref="W47" si="121">AVERAGE(W41:W46)</f>
        <v>86.21314574491565</v>
      </c>
      <c r="X47">
        <f t="shared" ref="X47" si="122">AVERAGE(X41:X46)</f>
        <v>98.106746799079886</v>
      </c>
      <c r="Y47">
        <f t="shared" ref="Y47" si="123">AVERAGE(Y41:Y46)</f>
        <v>116.32425188372149</v>
      </c>
      <c r="Z47">
        <f>AVERAGE(Z41:Z46)</f>
        <v>88.887081906822118</v>
      </c>
      <c r="AA47">
        <f t="shared" ref="AA47" si="124">AVERAGE(AA41:AA46)</f>
        <v>111.45729284011615</v>
      </c>
      <c r="AB47">
        <f t="shared" ref="AB47" si="125">AVERAGE(AB41:AB46)</f>
        <v>82.656069543337139</v>
      </c>
      <c r="AC47">
        <f t="shared" ref="AC47" si="126">AVERAGE(AC41:AC46)</f>
        <v>96.367096332923083</v>
      </c>
    </row>
    <row r="48" spans="1:29" x14ac:dyDescent="0.25">
      <c r="A48" t="s">
        <v>23</v>
      </c>
      <c r="B48">
        <f>MEDIAN(B41:B46)</f>
        <v>344457.33333333331</v>
      </c>
      <c r="C48">
        <f>MEDIAN(C41:C46)</f>
        <v>281367.83333333331</v>
      </c>
      <c r="D48">
        <f t="shared" ref="D48:I48" si="127">MEDIAN(D41:D46)</f>
        <v>286897.33333333331</v>
      </c>
      <c r="E48">
        <f t="shared" si="127"/>
        <v>216548.83333333334</v>
      </c>
      <c r="F48">
        <f t="shared" si="127"/>
        <v>54042.333333333336</v>
      </c>
      <c r="G48">
        <f t="shared" si="127"/>
        <v>232983.83333333334</v>
      </c>
      <c r="H48">
        <f t="shared" si="127"/>
        <v>59034.833333333336</v>
      </c>
      <c r="I48">
        <f t="shared" si="127"/>
        <v>317750.33333333331</v>
      </c>
      <c r="K48">
        <f>MEDIAN(K41:K46)</f>
        <v>416.88188844526991</v>
      </c>
      <c r="L48">
        <f t="shared" ref="L48:R48" si="128">MEDIAN(L41:L46)</f>
        <v>344.58081043108371</v>
      </c>
      <c r="M48">
        <f t="shared" si="128"/>
        <v>393.39593583327962</v>
      </c>
      <c r="N48">
        <f t="shared" si="128"/>
        <v>452.87610926201313</v>
      </c>
      <c r="O48">
        <f t="shared" si="128"/>
        <v>357.54575570769441</v>
      </c>
      <c r="P48">
        <f t="shared" si="128"/>
        <v>435.33816822760446</v>
      </c>
      <c r="Q48">
        <f t="shared" si="128"/>
        <v>339.34915984071029</v>
      </c>
      <c r="R48">
        <f t="shared" si="128"/>
        <v>384.80598345557297</v>
      </c>
      <c r="V48">
        <f>MEDIAN(V41:V46)</f>
        <v>102.33423293365649</v>
      </c>
      <c r="W48">
        <f t="shared" ref="W48:AC48" si="129">MEDIAN(W41:W46)</f>
        <v>84.58609955599465</v>
      </c>
      <c r="X48">
        <f t="shared" si="129"/>
        <v>96.569010188606086</v>
      </c>
      <c r="Y48">
        <f t="shared" si="129"/>
        <v>111.16992735795301</v>
      </c>
      <c r="Z48">
        <f t="shared" si="129"/>
        <v>87.768674205272021</v>
      </c>
      <c r="AA48">
        <f t="shared" si="129"/>
        <v>106.86479491460022</v>
      </c>
      <c r="AB48">
        <f t="shared" si="129"/>
        <v>83.301858227738762</v>
      </c>
      <c r="AC48">
        <f t="shared" si="129"/>
        <v>94.460388509723415</v>
      </c>
    </row>
    <row r="49" spans="1:29" x14ac:dyDescent="0.25">
      <c r="A49" t="s">
        <v>24</v>
      </c>
      <c r="B49">
        <f>STDEV(B41:B46)</f>
        <v>24555.672637905889</v>
      </c>
      <c r="C49">
        <f t="shared" ref="C49:I49" si="130">STDEV(C41:C46)</f>
        <v>27952.186717082917</v>
      </c>
      <c r="D49">
        <f t="shared" si="130"/>
        <v>36602.360838703928</v>
      </c>
      <c r="E49">
        <f t="shared" si="130"/>
        <v>24764.696800082169</v>
      </c>
      <c r="F49">
        <f t="shared" si="130"/>
        <v>3888.4638440734752</v>
      </c>
      <c r="G49">
        <f t="shared" si="130"/>
        <v>29918.442691757667</v>
      </c>
      <c r="H49">
        <f t="shared" si="130"/>
        <v>5985.8782396570659</v>
      </c>
      <c r="I49">
        <f t="shared" si="130"/>
        <v>47087.981967447908</v>
      </c>
      <c r="K49">
        <f>STDEV(K41:K46)</f>
        <v>50.96994790735647</v>
      </c>
      <c r="L49">
        <f t="shared" ref="L49:R49" si="131">STDEV(L41:L46)</f>
        <v>26.101829886625641</v>
      </c>
      <c r="M49">
        <f t="shared" si="131"/>
        <v>34.947281567488304</v>
      </c>
      <c r="N49">
        <f t="shared" si="131"/>
        <v>43.458852167034692</v>
      </c>
      <c r="O49">
        <f t="shared" si="131"/>
        <v>14.595664926538243</v>
      </c>
      <c r="P49">
        <f t="shared" si="131"/>
        <v>67.967177614906305</v>
      </c>
      <c r="Q49">
        <f t="shared" si="131"/>
        <v>21.190876744398661</v>
      </c>
      <c r="R49">
        <f t="shared" si="131"/>
        <v>39.741865195286479</v>
      </c>
      <c r="V49">
        <f>STDEV(V41:V46)</f>
        <v>12.511866469470149</v>
      </c>
      <c r="W49">
        <f t="shared" ref="W49:AC49" si="132">STDEV(W41:W46)</f>
        <v>6.407356168852365</v>
      </c>
      <c r="X49">
        <f t="shared" si="132"/>
        <v>8.5786966319476914</v>
      </c>
      <c r="Y49">
        <f t="shared" si="132"/>
        <v>10.668077515376474</v>
      </c>
      <c r="Z49">
        <f t="shared" si="132"/>
        <v>3.582876147448792</v>
      </c>
      <c r="AA49">
        <f t="shared" si="132"/>
        <v>16.684267603532962</v>
      </c>
      <c r="AB49">
        <f t="shared" si="132"/>
        <v>5.2018381631237327</v>
      </c>
      <c r="AC49">
        <f t="shared" si="132"/>
        <v>9.755648788868772</v>
      </c>
    </row>
    <row r="50" spans="1:29" x14ac:dyDescent="0.25">
      <c r="S50" t="s">
        <v>18</v>
      </c>
      <c r="T50">
        <f>AVERAGE(K41:K46,R41:R46)</f>
        <v>407.3728570531577</v>
      </c>
    </row>
    <row r="51" spans="1:29" x14ac:dyDescent="0.25">
      <c r="B51" s="1" t="s">
        <v>52</v>
      </c>
      <c r="K51" s="1" t="s">
        <v>52</v>
      </c>
      <c r="V51" s="1" t="s">
        <v>52</v>
      </c>
    </row>
    <row r="52" spans="1:29" x14ac:dyDescent="0.25">
      <c r="B52" s="7" t="s">
        <v>18</v>
      </c>
      <c r="C52" s="7" t="s">
        <v>87</v>
      </c>
      <c r="D52" s="7" t="s">
        <v>88</v>
      </c>
      <c r="E52" s="7" t="s">
        <v>89</v>
      </c>
      <c r="F52" s="7" t="s">
        <v>90</v>
      </c>
      <c r="G52" s="7" t="s">
        <v>91</v>
      </c>
      <c r="H52" s="7" t="s">
        <v>92</v>
      </c>
      <c r="I52" s="7" t="s">
        <v>19</v>
      </c>
      <c r="K52" s="7" t="s">
        <v>18</v>
      </c>
      <c r="L52" s="7" t="s">
        <v>87</v>
      </c>
      <c r="M52" s="7" t="s">
        <v>88</v>
      </c>
      <c r="N52" s="7" t="s">
        <v>89</v>
      </c>
      <c r="O52" s="7" t="s">
        <v>90</v>
      </c>
      <c r="P52" s="7" t="s">
        <v>91</v>
      </c>
      <c r="Q52" s="7" t="s">
        <v>92</v>
      </c>
      <c r="R52" s="7" t="s">
        <v>19</v>
      </c>
      <c r="V52" s="7" t="s">
        <v>18</v>
      </c>
      <c r="W52" s="7" t="s">
        <v>87</v>
      </c>
      <c r="X52" s="7" t="s">
        <v>88</v>
      </c>
      <c r="Y52" s="7" t="s">
        <v>89</v>
      </c>
      <c r="Z52" s="7" t="s">
        <v>90</v>
      </c>
      <c r="AA52" s="7" t="s">
        <v>91</v>
      </c>
      <c r="AB52" s="7" t="s">
        <v>92</v>
      </c>
      <c r="AC52" s="7" t="s">
        <v>19</v>
      </c>
    </row>
    <row r="53" spans="1:29" x14ac:dyDescent="0.25">
      <c r="B53">
        <f>'48h'!G46</f>
        <v>247376.66666666666</v>
      </c>
      <c r="C53">
        <f>'48h'!H46</f>
        <v>200566.66666666666</v>
      </c>
      <c r="D53">
        <f>'48h'!I46</f>
        <v>208098.66666666666</v>
      </c>
      <c r="E53">
        <f>'48h'!J46</f>
        <v>145753.66666666666</v>
      </c>
      <c r="F53">
        <f>'48h'!K46</f>
        <v>35403.666666666664</v>
      </c>
      <c r="G53">
        <f>'48h'!L46</f>
        <v>166530.66666666666</v>
      </c>
      <c r="H53">
        <f>'48h'!M46</f>
        <v>40743.666666666664</v>
      </c>
      <c r="I53">
        <f>'48h'!N46</f>
        <v>220064.66666666666</v>
      </c>
      <c r="K53">
        <f>B53/B5*100</f>
        <v>276.98445874326319</v>
      </c>
      <c r="L53">
        <f t="shared" ref="L53:Q53" si="133">C53/C5*100</f>
        <v>232.45571674167937</v>
      </c>
      <c r="M53">
        <f t="shared" si="133"/>
        <v>263.17395813133908</v>
      </c>
      <c r="N53">
        <f t="shared" si="133"/>
        <v>315.88981520278566</v>
      </c>
      <c r="O53">
        <f t="shared" si="133"/>
        <v>243.21273185253034</v>
      </c>
      <c r="P53">
        <f t="shared" si="133"/>
        <v>295.89845947914876</v>
      </c>
      <c r="Q53">
        <f t="shared" si="133"/>
        <v>224.78437574709892</v>
      </c>
      <c r="R53">
        <f>I53/I5*100</f>
        <v>266.83022055524793</v>
      </c>
      <c r="V53">
        <f>K53/$T$62*100</f>
        <v>97.845210602514243</v>
      </c>
      <c r="W53">
        <f t="shared" ref="W53:W58" si="134">L53/$T$62*100</f>
        <v>82.115360058630756</v>
      </c>
      <c r="X53">
        <f t="shared" ref="X53:X58" si="135">M53/$T$62*100</f>
        <v>92.966628796766145</v>
      </c>
      <c r="Y53">
        <f t="shared" ref="Y53:Y58" si="136">N53/$T$62*100</f>
        <v>111.58859105649232</v>
      </c>
      <c r="Z53">
        <f t="shared" ref="Z53:Z58" si="137">O53/$T$62*100</f>
        <v>85.915293144231143</v>
      </c>
      <c r="AA53">
        <f t="shared" ref="AA53:AA58" si="138">P53/$T$62*100</f>
        <v>104.52661212856229</v>
      </c>
      <c r="AB53">
        <f t="shared" ref="AB53:AB58" si="139">Q53/$T$62*100</f>
        <v>79.40544637385554</v>
      </c>
      <c r="AC53">
        <f t="shared" ref="AC53:AC58" si="140">R53/$T$62*100</f>
        <v>94.258209445401093</v>
      </c>
    </row>
    <row r="54" spans="1:29" x14ac:dyDescent="0.25">
      <c r="B54">
        <f>'48h'!G47</f>
        <v>217541.66666666666</v>
      </c>
      <c r="C54">
        <f>'48h'!H47</f>
        <v>192900.66666666666</v>
      </c>
      <c r="D54">
        <f>'48h'!I47</f>
        <v>198212.66666666666</v>
      </c>
      <c r="E54">
        <f>'48h'!J47</f>
        <v>147685.66666666666</v>
      </c>
      <c r="F54">
        <f>'48h'!K47</f>
        <v>38094.666666666664</v>
      </c>
      <c r="G54">
        <f>'48h'!L47</f>
        <v>159904.66666666666</v>
      </c>
      <c r="H54">
        <f>'48h'!M47</f>
        <v>42858.666666666664</v>
      </c>
      <c r="I54">
        <f>'48h'!N47</f>
        <v>212967.66666666666</v>
      </c>
      <c r="K54">
        <f t="shared" ref="K54:R54" si="141">B54/B6*100</f>
        <v>272.33331385984087</v>
      </c>
      <c r="L54">
        <f t="shared" si="141"/>
        <v>242.72274673791316</v>
      </c>
      <c r="M54">
        <f t="shared" si="141"/>
        <v>273.67737956617589</v>
      </c>
      <c r="N54">
        <f t="shared" si="141"/>
        <v>319.59215765479831</v>
      </c>
      <c r="O54">
        <f t="shared" si="141"/>
        <v>254.58109643358355</v>
      </c>
      <c r="P54">
        <f t="shared" si="141"/>
        <v>270.4213760252544</v>
      </c>
      <c r="Q54">
        <f t="shared" si="141"/>
        <v>220.47017267099912</v>
      </c>
      <c r="R54">
        <f t="shared" si="141"/>
        <v>255.89181222139001</v>
      </c>
      <c r="V54">
        <f t="shared" ref="V54:V58" si="142">K54/$T$62*100</f>
        <v>96.202186106749693</v>
      </c>
      <c r="W54">
        <f t="shared" si="134"/>
        <v>85.742205105467733</v>
      </c>
      <c r="X54">
        <f t="shared" si="135"/>
        <v>96.676979503811239</v>
      </c>
      <c r="Y54">
        <f t="shared" si="136"/>
        <v>112.89644955001012</v>
      </c>
      <c r="Z54">
        <f t="shared" si="137"/>
        <v>89.931186424620364</v>
      </c>
      <c r="AA54">
        <f t="shared" si="138"/>
        <v>95.526790956665025</v>
      </c>
      <c r="AB54">
        <f t="shared" si="139"/>
        <v>77.8814471196076</v>
      </c>
      <c r="AC54">
        <f t="shared" si="140"/>
        <v>90.39419890871369</v>
      </c>
    </row>
    <row r="55" spans="1:29" x14ac:dyDescent="0.25">
      <c r="B55">
        <f>'48h'!G48</f>
        <v>243532.66666666666</v>
      </c>
      <c r="C55">
        <f>'48h'!H48</f>
        <v>194453.66666666666</v>
      </c>
      <c r="D55">
        <f>'48h'!I48</f>
        <v>189436.66666666666</v>
      </c>
      <c r="E55">
        <f>'48h'!J48</f>
        <v>167317.66666666666</v>
      </c>
      <c r="F55">
        <f>'48h'!K48</f>
        <v>40553.666666666664</v>
      </c>
      <c r="G55">
        <f>'48h'!L48</f>
        <v>182346.66666666666</v>
      </c>
      <c r="H55">
        <f>'48h'!M48</f>
        <v>49730.666666666664</v>
      </c>
      <c r="I55">
        <f>'48h'!N48</f>
        <v>209665.66666666666</v>
      </c>
      <c r="K55">
        <f t="shared" ref="K55:R55" si="143">B55/B7*100</f>
        <v>301.36949007119694</v>
      </c>
      <c r="L55">
        <f t="shared" si="143"/>
        <v>251.54845887162148</v>
      </c>
      <c r="M55">
        <f t="shared" si="143"/>
        <v>261.12747372919125</v>
      </c>
      <c r="N55">
        <f t="shared" si="143"/>
        <v>352.79982006930146</v>
      </c>
      <c r="O55">
        <f t="shared" si="143"/>
        <v>268.98297590095069</v>
      </c>
      <c r="P55">
        <f t="shared" si="143"/>
        <v>354.59678098929805</v>
      </c>
      <c r="Q55">
        <f t="shared" si="143"/>
        <v>254.90269780792426</v>
      </c>
      <c r="R55">
        <f t="shared" si="143"/>
        <v>257.49017520877675</v>
      </c>
      <c r="V55">
        <f t="shared" si="142"/>
        <v>106.45926258455027</v>
      </c>
      <c r="W55">
        <f t="shared" si="134"/>
        <v>88.859902272875544</v>
      </c>
      <c r="X55">
        <f t="shared" si="135"/>
        <v>92.243704852832835</v>
      </c>
      <c r="Y55">
        <f t="shared" si="136"/>
        <v>124.62711031454042</v>
      </c>
      <c r="Z55">
        <f t="shared" si="137"/>
        <v>95.018673773008771</v>
      </c>
      <c r="AA55">
        <f t="shared" si="138"/>
        <v>125.26188968252123</v>
      </c>
      <c r="AB55">
        <f t="shared" si="139"/>
        <v>90.044792633232916</v>
      </c>
      <c r="AC55">
        <f t="shared" si="140"/>
        <v>90.958823233954547</v>
      </c>
    </row>
    <row r="56" spans="1:29" x14ac:dyDescent="0.25">
      <c r="B56">
        <f>'48h'!G49</f>
        <v>237862.66666666666</v>
      </c>
      <c r="C56">
        <f>'48h'!H49</f>
        <v>199111.66666666666</v>
      </c>
      <c r="D56">
        <f>'48h'!I49</f>
        <v>194312.66666666666</v>
      </c>
      <c r="E56">
        <f>'48h'!J49</f>
        <v>135037.66666666666</v>
      </c>
      <c r="F56">
        <f>'48h'!K49</f>
        <v>35579.666666666664</v>
      </c>
      <c r="G56">
        <f>'48h'!L49</f>
        <v>152161.66666666666</v>
      </c>
      <c r="H56">
        <f>'48h'!M49</f>
        <v>40048.666666666664</v>
      </c>
      <c r="I56">
        <f>'48h'!N49</f>
        <v>247130.66666666666</v>
      </c>
      <c r="K56">
        <f t="shared" ref="K56:R56" si="144">B56/B8*100</f>
        <v>292.59679925865481</v>
      </c>
      <c r="L56">
        <f t="shared" si="144"/>
        <v>252.18799211351802</v>
      </c>
      <c r="M56">
        <f t="shared" si="144"/>
        <v>276.91438017785208</v>
      </c>
      <c r="N56">
        <f t="shared" si="144"/>
        <v>299.04259245589429</v>
      </c>
      <c r="O56">
        <f t="shared" si="144"/>
        <v>266.70081455199642</v>
      </c>
      <c r="P56">
        <f t="shared" si="144"/>
        <v>315.83444611265247</v>
      </c>
      <c r="Q56">
        <f t="shared" si="144"/>
        <v>235.75142750622996</v>
      </c>
      <c r="R56">
        <f t="shared" si="144"/>
        <v>291.8659307608122</v>
      </c>
      <c r="V56">
        <f t="shared" si="142"/>
        <v>103.36029528509054</v>
      </c>
      <c r="W56">
        <f t="shared" si="134"/>
        <v>89.085818430859973</v>
      </c>
      <c r="X56">
        <f t="shared" si="135"/>
        <v>97.820455235290808</v>
      </c>
      <c r="Y56">
        <f t="shared" si="136"/>
        <v>105.63728221694124</v>
      </c>
      <c r="Z56">
        <f t="shared" si="137"/>
        <v>94.212496564256696</v>
      </c>
      <c r="AA56">
        <f t="shared" si="138"/>
        <v>111.56903183533771</v>
      </c>
      <c r="AB56">
        <f t="shared" si="139"/>
        <v>83.279575247112945</v>
      </c>
      <c r="AC56">
        <f t="shared" si="140"/>
        <v>103.10211479937441</v>
      </c>
    </row>
    <row r="57" spans="1:29" x14ac:dyDescent="0.25">
      <c r="B57">
        <f>'48h'!G50</f>
        <v>248739.66666666666</v>
      </c>
      <c r="C57">
        <f>'48h'!H50</f>
        <v>189576.66666666666</v>
      </c>
      <c r="D57">
        <f>'48h'!I50</f>
        <v>213108.66666666666</v>
      </c>
      <c r="E57">
        <f>'48h'!J50</f>
        <v>150741.66666666666</v>
      </c>
      <c r="F57">
        <f>'48h'!K50</f>
        <v>39767.666666666664</v>
      </c>
      <c r="G57">
        <f>'48h'!L50</f>
        <v>150882.66666666666</v>
      </c>
      <c r="H57">
        <f>'48h'!M50</f>
        <v>39767.666666666664</v>
      </c>
      <c r="I57">
        <f>'48h'!N50</f>
        <v>235044.66666666666</v>
      </c>
      <c r="K57">
        <f t="shared" ref="K57:R57" si="145">B57/B9*100</f>
        <v>283.59759202815383</v>
      </c>
      <c r="L57">
        <f t="shared" si="145"/>
        <v>221.81357254290171</v>
      </c>
      <c r="M57">
        <f t="shared" si="145"/>
        <v>284.07418598037822</v>
      </c>
      <c r="N57">
        <f t="shared" si="145"/>
        <v>303.62897811199139</v>
      </c>
      <c r="O57">
        <f t="shared" si="145"/>
        <v>254.06320541760721</v>
      </c>
      <c r="P57">
        <f t="shared" si="145"/>
        <v>290.70871198741213</v>
      </c>
      <c r="Q57">
        <f t="shared" si="145"/>
        <v>256.48836909317623</v>
      </c>
      <c r="R57">
        <f t="shared" si="145"/>
        <v>284.31446865474248</v>
      </c>
      <c r="V57">
        <f t="shared" si="142"/>
        <v>100.18131069252824</v>
      </c>
      <c r="W57">
        <f t="shared" si="134"/>
        <v>78.356005309572822</v>
      </c>
      <c r="X57">
        <f t="shared" si="135"/>
        <v>100.34966828139393</v>
      </c>
      <c r="Y57">
        <f t="shared" si="136"/>
        <v>107.25743041031379</v>
      </c>
      <c r="Z57">
        <f t="shared" si="137"/>
        <v>89.748240580809238</v>
      </c>
      <c r="AA57">
        <f t="shared" si="138"/>
        <v>102.69332538530311</v>
      </c>
      <c r="AB57">
        <f t="shared" si="139"/>
        <v>90.604933594049967</v>
      </c>
      <c r="AC57">
        <f t="shared" si="140"/>
        <v>100.43454852696432</v>
      </c>
    </row>
    <row r="58" spans="1:29" x14ac:dyDescent="0.25">
      <c r="B58" s="7">
        <f>'48h'!G51</f>
        <v>234777.66666666666</v>
      </c>
      <c r="C58" s="7">
        <f>'48h'!H51</f>
        <v>217380.66666666666</v>
      </c>
      <c r="D58" s="7">
        <f>'48h'!I51</f>
        <v>221996.66666666666</v>
      </c>
      <c r="E58" s="7">
        <f>'48h'!J51</f>
        <v>158449.66666666666</v>
      </c>
      <c r="F58" s="7">
        <f>'48h'!K51</f>
        <v>39233.666666666664</v>
      </c>
      <c r="G58" s="7">
        <f>'48h'!L51</f>
        <v>174947.66666666666</v>
      </c>
      <c r="H58" s="7">
        <f>'48h'!M51</f>
        <v>45760.666666666664</v>
      </c>
      <c r="I58" s="7">
        <f>'48h'!N51</f>
        <v>255407.66666666666</v>
      </c>
      <c r="K58" s="7">
        <f t="shared" ref="K58:R58" si="146">B58/B10*100</f>
        <v>335.65720058902861</v>
      </c>
      <c r="L58" s="7">
        <f t="shared" si="146"/>
        <v>248.26291866210855</v>
      </c>
      <c r="M58" s="7">
        <f t="shared" si="146"/>
        <v>273.22442482523218</v>
      </c>
      <c r="N58" s="7">
        <f t="shared" si="146"/>
        <v>325.70197196223256</v>
      </c>
      <c r="O58" s="7">
        <f t="shared" si="146"/>
        <v>257.71496135403208</v>
      </c>
      <c r="P58" s="7">
        <f t="shared" si="146"/>
        <v>343.87297136155468</v>
      </c>
      <c r="Q58" s="7">
        <f t="shared" si="146"/>
        <v>248.13737008585628</v>
      </c>
      <c r="R58" s="7">
        <f t="shared" si="146"/>
        <v>278.08049647963998</v>
      </c>
      <c r="V58" s="7">
        <f t="shared" si="142"/>
        <v>118.57145209842091</v>
      </c>
      <c r="W58" s="7">
        <f t="shared" si="134"/>
        <v>87.699279849504137</v>
      </c>
      <c r="X58" s="7">
        <f t="shared" si="135"/>
        <v>96.516972504782743</v>
      </c>
      <c r="Y58" s="7">
        <f t="shared" si="136"/>
        <v>115.05475139252353</v>
      </c>
      <c r="Z58" s="7">
        <f t="shared" si="137"/>
        <v>91.03822930541007</v>
      </c>
      <c r="AA58" s="7">
        <f t="shared" si="138"/>
        <v>121.47368648784165</v>
      </c>
      <c r="AB58" s="7">
        <f t="shared" si="139"/>
        <v>87.654929610721837</v>
      </c>
      <c r="AC58" s="7">
        <f t="shared" si="140"/>
        <v>98.232387715738099</v>
      </c>
    </row>
    <row r="59" spans="1:29" x14ac:dyDescent="0.25">
      <c r="A59" t="s">
        <v>58</v>
      </c>
      <c r="B59">
        <f>AVERAGE(B53:B58)</f>
        <v>238305.16666666666</v>
      </c>
      <c r="C59">
        <f>AVERAGE(C53:C58)</f>
        <v>198998.33333333334</v>
      </c>
      <c r="D59">
        <f t="shared" ref="D59:I59" si="147">AVERAGE(D53:D58)</f>
        <v>204194.33333333334</v>
      </c>
      <c r="E59">
        <f t="shared" si="147"/>
        <v>150830.99999999997</v>
      </c>
      <c r="F59">
        <f t="shared" si="147"/>
        <v>38105.499999999993</v>
      </c>
      <c r="G59">
        <f t="shared" si="147"/>
        <v>164462.33333333331</v>
      </c>
      <c r="H59">
        <f t="shared" si="147"/>
        <v>43151.666666666664</v>
      </c>
      <c r="I59">
        <f t="shared" si="147"/>
        <v>230046.83333333334</v>
      </c>
      <c r="K59">
        <f>AVERAGE(K53:K58)</f>
        <v>293.75647575835632</v>
      </c>
      <c r="L59">
        <f t="shared" ref="L59:R59" si="148">AVERAGE(L53:L58)</f>
        <v>241.49856761162371</v>
      </c>
      <c r="M59">
        <f t="shared" si="148"/>
        <v>272.03196706836144</v>
      </c>
      <c r="N59">
        <f t="shared" si="148"/>
        <v>319.44255590950064</v>
      </c>
      <c r="O59">
        <f t="shared" si="148"/>
        <v>257.54263091845002</v>
      </c>
      <c r="P59">
        <f t="shared" si="148"/>
        <v>311.88879099255342</v>
      </c>
      <c r="Q59">
        <f t="shared" si="148"/>
        <v>240.08906881854747</v>
      </c>
      <c r="R59">
        <f t="shared" si="148"/>
        <v>272.41218398010159</v>
      </c>
      <c r="V59">
        <f>AVERAGE(V53:V58)</f>
        <v>103.76995289497565</v>
      </c>
      <c r="W59">
        <f t="shared" ref="W59:Y59" si="149">AVERAGE(W53:W58)</f>
        <v>85.309761837818499</v>
      </c>
      <c r="X59">
        <f t="shared" si="149"/>
        <v>96.095734862479617</v>
      </c>
      <c r="Y59">
        <f t="shared" si="149"/>
        <v>112.84360249013689</v>
      </c>
      <c r="Z59">
        <f>AVERAGE(Z53:Z58)</f>
        <v>90.977353298722718</v>
      </c>
      <c r="AA59">
        <f t="shared" ref="AA59:AB59" si="150">AVERAGE(AA53:AA58)</f>
        <v>110.1752227460385</v>
      </c>
      <c r="AB59">
        <f t="shared" si="150"/>
        <v>84.811854096430139</v>
      </c>
      <c r="AC59">
        <f>AVERAGE(AC53:AC58)</f>
        <v>96.230047105024369</v>
      </c>
    </row>
    <row r="60" spans="1:29" x14ac:dyDescent="0.25">
      <c r="A60" t="s">
        <v>23</v>
      </c>
      <c r="B60">
        <f>MEDIAN(B53:B58)</f>
        <v>240697.66666666666</v>
      </c>
      <c r="C60">
        <f>MEDIAN(C53:C58)</f>
        <v>196782.66666666666</v>
      </c>
      <c r="D60">
        <f t="shared" ref="D60:I60" si="151">MEDIAN(D53:D58)</f>
        <v>203155.66666666666</v>
      </c>
      <c r="E60">
        <f t="shared" si="151"/>
        <v>149213.66666666666</v>
      </c>
      <c r="F60">
        <f t="shared" si="151"/>
        <v>38664.166666666664</v>
      </c>
      <c r="G60">
        <f t="shared" si="151"/>
        <v>163217.66666666666</v>
      </c>
      <c r="H60">
        <f t="shared" si="151"/>
        <v>41801.166666666664</v>
      </c>
      <c r="I60">
        <f t="shared" si="151"/>
        <v>227554.66666666666</v>
      </c>
      <c r="K60">
        <f>MEDIAN(K53:K58)</f>
        <v>288.09719564340435</v>
      </c>
      <c r="L60">
        <f t="shared" ref="L60:R60" si="152">MEDIAN(L53:L58)</f>
        <v>245.49283270001087</v>
      </c>
      <c r="M60">
        <f t="shared" si="152"/>
        <v>273.45090219570403</v>
      </c>
      <c r="N60">
        <f t="shared" si="152"/>
        <v>317.74098642879198</v>
      </c>
      <c r="O60">
        <f t="shared" si="152"/>
        <v>256.1480288938078</v>
      </c>
      <c r="P60">
        <f t="shared" si="152"/>
        <v>305.86645279590061</v>
      </c>
      <c r="Q60">
        <f t="shared" si="152"/>
        <v>241.94439879604312</v>
      </c>
      <c r="R60">
        <f t="shared" si="152"/>
        <v>272.45535851744398</v>
      </c>
      <c r="V60">
        <f>MEDIAN(V53:V58)</f>
        <v>101.77080298880939</v>
      </c>
      <c r="W60">
        <f t="shared" ref="W60:AB60" si="153">MEDIAN(W53:W58)</f>
        <v>86.720742477485942</v>
      </c>
      <c r="X60">
        <f t="shared" si="153"/>
        <v>96.596976004296991</v>
      </c>
      <c r="Y60">
        <f t="shared" si="153"/>
        <v>112.24252030325121</v>
      </c>
      <c r="Z60">
        <f t="shared" si="153"/>
        <v>90.484707865015224</v>
      </c>
      <c r="AA60">
        <f t="shared" si="153"/>
        <v>108.04782198194999</v>
      </c>
      <c r="AB60">
        <f t="shared" si="153"/>
        <v>85.467252428917391</v>
      </c>
      <c r="AC60">
        <f>MEDIAN(AC53:AC58)</f>
        <v>96.245298580569596</v>
      </c>
    </row>
    <row r="61" spans="1:29" x14ac:dyDescent="0.25">
      <c r="A61" t="s">
        <v>24</v>
      </c>
      <c r="B61">
        <f>STDEV(B53:B58)</f>
        <v>11508.776246847447</v>
      </c>
      <c r="C61">
        <f t="shared" ref="C61:I61" si="154">STDEV(C53:C58)</f>
        <v>9869.0022731108274</v>
      </c>
      <c r="D61">
        <f t="shared" si="154"/>
        <v>12351.911814236153</v>
      </c>
      <c r="E61">
        <f t="shared" si="154"/>
        <v>11090.212381495076</v>
      </c>
      <c r="F61">
        <f t="shared" si="154"/>
        <v>2177.5643656770899</v>
      </c>
      <c r="G61">
        <f t="shared" si="154"/>
        <v>12574.224980755938</v>
      </c>
      <c r="H61">
        <f t="shared" si="154"/>
        <v>3925.6719170098768</v>
      </c>
      <c r="I61">
        <f t="shared" si="154"/>
        <v>18797.558920420139</v>
      </c>
      <c r="K61">
        <f>STDEV(K53:K58)</f>
        <v>23.058312674502197</v>
      </c>
      <c r="L61">
        <f t="shared" ref="L61:R61" si="155">STDEV(L53:L58)</f>
        <v>12.097862231804251</v>
      </c>
      <c r="M61">
        <f t="shared" si="155"/>
        <v>8.6064467604107193</v>
      </c>
      <c r="N61">
        <f t="shared" si="155"/>
        <v>19.13509582116394</v>
      </c>
      <c r="O61">
        <f t="shared" si="155"/>
        <v>9.3915559320469111</v>
      </c>
      <c r="P61">
        <f t="shared" si="155"/>
        <v>32.515723428545741</v>
      </c>
      <c r="Q61">
        <f t="shared" si="155"/>
        <v>15.434413852398569</v>
      </c>
      <c r="R61">
        <f t="shared" si="155"/>
        <v>14.690063004429613</v>
      </c>
      <c r="V61">
        <f>STDEV(V53:V58)</f>
        <v>8.1453864596298988</v>
      </c>
      <c r="W61">
        <f t="shared" ref="W61:AC61" si="156">STDEV(W53:W58)</f>
        <v>4.2735895121403837</v>
      </c>
      <c r="X61">
        <f t="shared" si="156"/>
        <v>3.0402413176266143</v>
      </c>
      <c r="Y61">
        <f t="shared" si="156"/>
        <v>6.7595037245627188</v>
      </c>
      <c r="Z61">
        <f t="shared" si="156"/>
        <v>3.3175824095898725</v>
      </c>
      <c r="AA61">
        <f t="shared" si="156"/>
        <v>11.486232192211563</v>
      </c>
      <c r="AB61">
        <f t="shared" si="156"/>
        <v>5.4522317994530169</v>
      </c>
      <c r="AC61">
        <f t="shared" si="156"/>
        <v>5.189288651623948</v>
      </c>
    </row>
    <row r="62" spans="1:29" x14ac:dyDescent="0.25">
      <c r="S62" t="s">
        <v>18</v>
      </c>
      <c r="T62">
        <f>AVERAGE(K53:K58,R53:R58)</f>
        <v>283.08432986922895</v>
      </c>
    </row>
    <row r="63" spans="1:29" x14ac:dyDescent="0.25">
      <c r="B63" s="1" t="s">
        <v>53</v>
      </c>
      <c r="K63" s="1" t="s">
        <v>53</v>
      </c>
      <c r="V63" s="1" t="s">
        <v>53</v>
      </c>
    </row>
    <row r="64" spans="1:29" x14ac:dyDescent="0.25">
      <c r="B64" s="7" t="s">
        <v>18</v>
      </c>
      <c r="C64" s="7" t="s">
        <v>87</v>
      </c>
      <c r="D64" s="7" t="s">
        <v>88</v>
      </c>
      <c r="E64" s="7" t="s">
        <v>89</v>
      </c>
      <c r="F64" s="7" t="s">
        <v>90</v>
      </c>
      <c r="G64" s="7" t="s">
        <v>91</v>
      </c>
      <c r="H64" s="7" t="s">
        <v>92</v>
      </c>
      <c r="I64" s="7" t="s">
        <v>19</v>
      </c>
      <c r="K64" s="7" t="s">
        <v>18</v>
      </c>
      <c r="L64" s="7" t="s">
        <v>87</v>
      </c>
      <c r="M64" s="7" t="s">
        <v>88</v>
      </c>
      <c r="N64" s="7" t="s">
        <v>89</v>
      </c>
      <c r="O64" s="7" t="s">
        <v>90</v>
      </c>
      <c r="P64" s="7" t="s">
        <v>91</v>
      </c>
      <c r="Q64" s="7" t="s">
        <v>92</v>
      </c>
      <c r="R64" s="7" t="s">
        <v>19</v>
      </c>
      <c r="V64" s="7" t="s">
        <v>18</v>
      </c>
      <c r="W64" s="7" t="s">
        <v>87</v>
      </c>
      <c r="X64" s="7" t="s">
        <v>88</v>
      </c>
      <c r="Y64" s="7" t="s">
        <v>89</v>
      </c>
      <c r="Z64" s="7" t="s">
        <v>90</v>
      </c>
      <c r="AA64" s="7" t="s">
        <v>91</v>
      </c>
      <c r="AB64" s="7" t="s">
        <v>92</v>
      </c>
      <c r="AC64" s="7" t="s">
        <v>19</v>
      </c>
    </row>
    <row r="65" spans="1:29" x14ac:dyDescent="0.25">
      <c r="B65">
        <f>'60h'!G46</f>
        <v>324807.33333333331</v>
      </c>
      <c r="C65">
        <f>'60h'!H46</f>
        <v>242141.33333333334</v>
      </c>
      <c r="D65">
        <f>'60h'!I46</f>
        <v>253805.33333333334</v>
      </c>
      <c r="E65">
        <f>'60h'!J46</f>
        <v>190244.33333333334</v>
      </c>
      <c r="F65">
        <f>'60h'!K46</f>
        <v>42760.333333333336</v>
      </c>
      <c r="G65">
        <f>'60h'!L46</f>
        <v>227660.33333333334</v>
      </c>
      <c r="H65">
        <f>'60h'!M46</f>
        <v>50152.333333333336</v>
      </c>
      <c r="I65">
        <f>'60h'!N46</f>
        <v>301346.33333333331</v>
      </c>
      <c r="K65">
        <f>B65/B5*100</f>
        <v>363.68257617604462</v>
      </c>
      <c r="L65">
        <f t="shared" ref="L65:R65" si="157">C65/C5*100</f>
        <v>280.64053777357105</v>
      </c>
      <c r="M65">
        <f t="shared" si="157"/>
        <v>320.9773288704904</v>
      </c>
      <c r="N65">
        <f t="shared" si="157"/>
        <v>412.3137940500788</v>
      </c>
      <c r="O65">
        <f t="shared" si="157"/>
        <v>293.75085871307533</v>
      </c>
      <c r="P65">
        <f t="shared" si="157"/>
        <v>404.51613667458349</v>
      </c>
      <c r="Q65">
        <f t="shared" si="157"/>
        <v>276.69235154569026</v>
      </c>
      <c r="R65">
        <f t="shared" si="157"/>
        <v>365.38491073918539</v>
      </c>
      <c r="V65">
        <f>K65/$T$74*100</f>
        <v>92.903699449018418</v>
      </c>
      <c r="W65">
        <f>L65/$T$74*100</f>
        <v>71.690385744259686</v>
      </c>
      <c r="X65">
        <f t="shared" ref="X65:X70" si="158">M65/$T$74*100</f>
        <v>81.994528318832877</v>
      </c>
      <c r="Y65">
        <f t="shared" ref="Y65:Y70" si="159">N65/$T$74*100</f>
        <v>105.32667581680022</v>
      </c>
      <c r="Z65">
        <f t="shared" ref="Z65:Z70" si="160">O65/$T$74*100</f>
        <v>75.039452749477704</v>
      </c>
      <c r="AA65">
        <f t="shared" ref="AA65:AA70" si="161">P65/$T$74*100</f>
        <v>103.3347431131868</v>
      </c>
      <c r="AB65">
        <f t="shared" ref="AB65:AB70" si="162">Q65/$T$74*100</f>
        <v>70.681810875096204</v>
      </c>
      <c r="AC65">
        <f t="shared" ref="AC65:AC70" si="163">R65/$T$74*100</f>
        <v>93.338565425493329</v>
      </c>
    </row>
    <row r="66" spans="1:29" x14ac:dyDescent="0.25">
      <c r="B66">
        <f>'60h'!G47</f>
        <v>278819.33333333331</v>
      </c>
      <c r="C66">
        <f>'60h'!H47</f>
        <v>223851.33333333334</v>
      </c>
      <c r="D66">
        <f>'60h'!I47</f>
        <v>238101.33333333334</v>
      </c>
      <c r="E66">
        <f>'60h'!J47</f>
        <v>186415.33333333334</v>
      </c>
      <c r="F66">
        <f>'60h'!K47</f>
        <v>44636.333333333336</v>
      </c>
      <c r="G66">
        <f>'60h'!L47</f>
        <v>206398.33333333334</v>
      </c>
      <c r="H66">
        <f>'60h'!M47</f>
        <v>51796.333333333336</v>
      </c>
      <c r="I66">
        <f>'60h'!N47</f>
        <v>272284.33333333331</v>
      </c>
      <c r="K66">
        <f t="shared" ref="K66:R66" si="164">B66/B6*100</f>
        <v>349.04482519758636</v>
      </c>
      <c r="L66">
        <f t="shared" si="164"/>
        <v>281.66730279631406</v>
      </c>
      <c r="M66">
        <f t="shared" si="164"/>
        <v>328.75269816869712</v>
      </c>
      <c r="N66">
        <f t="shared" si="164"/>
        <v>403.40325465981886</v>
      </c>
      <c r="O66">
        <f t="shared" si="164"/>
        <v>298.29809984183913</v>
      </c>
      <c r="P66">
        <f t="shared" si="164"/>
        <v>349.04873305335553</v>
      </c>
      <c r="Q66">
        <f t="shared" si="164"/>
        <v>266.44661259623791</v>
      </c>
      <c r="R66">
        <f t="shared" si="164"/>
        <v>327.16389575331323</v>
      </c>
      <c r="V66">
        <f t="shared" ref="V66:V70" si="165">K66/$T$74*100</f>
        <v>89.164446301916911</v>
      </c>
      <c r="W66">
        <f t="shared" ref="W66:W70" si="166">L66/$T$74*100</f>
        <v>71.952675651245784</v>
      </c>
      <c r="X66">
        <f t="shared" si="158"/>
        <v>83.980767472715385</v>
      </c>
      <c r="Y66">
        <f t="shared" si="159"/>
        <v>103.05045438726263</v>
      </c>
      <c r="Z66">
        <f t="shared" si="160"/>
        <v>76.201057816156492</v>
      </c>
      <c r="AA66">
        <f t="shared" si="161"/>
        <v>89.165444574261116</v>
      </c>
      <c r="AB66">
        <f t="shared" si="162"/>
        <v>68.06450910056121</v>
      </c>
      <c r="AC66">
        <f t="shared" si="163"/>
        <v>83.574903590990004</v>
      </c>
    </row>
    <row r="67" spans="1:29" x14ac:dyDescent="0.25">
      <c r="B67">
        <f>'60h'!G48</f>
        <v>322797.33333333331</v>
      </c>
      <c r="C67">
        <f>'60h'!H48</f>
        <v>225517.33333333334</v>
      </c>
      <c r="D67">
        <f>'60h'!I48</f>
        <v>217921.33333333334</v>
      </c>
      <c r="E67">
        <f>'60h'!J48</f>
        <v>229325.33333333334</v>
      </c>
      <c r="F67">
        <f>'60h'!K48</f>
        <v>47721.333333333336</v>
      </c>
      <c r="G67">
        <f>'60h'!L48</f>
        <v>252175.33333333334</v>
      </c>
      <c r="H67">
        <f>'60h'!M48</f>
        <v>58148.333333333336</v>
      </c>
      <c r="I67">
        <f>'60h'!N48</f>
        <v>268286.33333333331</v>
      </c>
      <c r="K67">
        <f t="shared" ref="K67:R67" si="167">B67/B7*100</f>
        <v>399.4588039236715</v>
      </c>
      <c r="L67">
        <f t="shared" si="167"/>
        <v>291.73292857512462</v>
      </c>
      <c r="M67">
        <f t="shared" si="167"/>
        <v>300.39193703276555</v>
      </c>
      <c r="N67">
        <f t="shared" si="167"/>
        <v>483.54688389549966</v>
      </c>
      <c r="O67">
        <f t="shared" si="167"/>
        <v>316.52443068759675</v>
      </c>
      <c r="P67">
        <f t="shared" si="167"/>
        <v>490.38769438196425</v>
      </c>
      <c r="Q67">
        <f t="shared" si="167"/>
        <v>298.04883049428491</v>
      </c>
      <c r="R67">
        <f t="shared" si="167"/>
        <v>329.48215162927784</v>
      </c>
      <c r="V67">
        <f t="shared" si="165"/>
        <v>102.04283375958343</v>
      </c>
      <c r="W67">
        <f t="shared" si="166"/>
        <v>74.523967028340095</v>
      </c>
      <c r="X67">
        <f t="shared" si="158"/>
        <v>76.735934199639985</v>
      </c>
      <c r="Y67">
        <f t="shared" si="159"/>
        <v>123.52336161738823</v>
      </c>
      <c r="Z67">
        <f t="shared" si="160"/>
        <v>80.857023413290236</v>
      </c>
      <c r="AA67">
        <f t="shared" si="161"/>
        <v>125.27086519070917</v>
      </c>
      <c r="AB67">
        <f t="shared" si="162"/>
        <v>76.13738128595115</v>
      </c>
      <c r="AC67">
        <f t="shared" si="163"/>
        <v>84.167108335608503</v>
      </c>
    </row>
    <row r="68" spans="1:29" x14ac:dyDescent="0.25">
      <c r="B68">
        <f>'60h'!G49</f>
        <v>334960.33333333331</v>
      </c>
      <c r="C68">
        <f>'60h'!H49</f>
        <v>228559.33333333334</v>
      </c>
      <c r="D68">
        <f>'60h'!I49</f>
        <v>208941.33333333334</v>
      </c>
      <c r="E68">
        <f>'60h'!J49</f>
        <v>165132.33333333334</v>
      </c>
      <c r="F68">
        <f>'60h'!K49</f>
        <v>41299.333333333336</v>
      </c>
      <c r="G68">
        <f>'60h'!L49</f>
        <v>197425.33333333334</v>
      </c>
      <c r="H68">
        <f>'60h'!M49</f>
        <v>47615.333333333336</v>
      </c>
      <c r="I68">
        <f>'60h'!N49</f>
        <v>365363.33333333331</v>
      </c>
      <c r="K68">
        <f t="shared" ref="K68:R68" si="168">B68/B8*100</f>
        <v>412.03742808992905</v>
      </c>
      <c r="L68">
        <f t="shared" si="168"/>
        <v>289.48539438742552</v>
      </c>
      <c r="M68">
        <f t="shared" si="168"/>
        <v>297.76164779204987</v>
      </c>
      <c r="N68">
        <f t="shared" si="168"/>
        <v>365.68760611205437</v>
      </c>
      <c r="O68">
        <f t="shared" si="168"/>
        <v>309.57473389635703</v>
      </c>
      <c r="P68">
        <f t="shared" si="168"/>
        <v>409.78600042896778</v>
      </c>
      <c r="Q68">
        <f t="shared" si="168"/>
        <v>280.29354629829481</v>
      </c>
      <c r="R68">
        <f t="shared" si="168"/>
        <v>431.50091725783204</v>
      </c>
      <c r="V68">
        <f t="shared" si="165"/>
        <v>105.25607738349154</v>
      </c>
      <c r="W68">
        <f t="shared" si="166"/>
        <v>73.949828330602983</v>
      </c>
      <c r="X68">
        <f t="shared" si="158"/>
        <v>76.064019686569807</v>
      </c>
      <c r="Y68">
        <f t="shared" si="159"/>
        <v>93.415889778618279</v>
      </c>
      <c r="Z68">
        <f t="shared" si="160"/>
        <v>79.081704538396963</v>
      </c>
      <c r="AA68">
        <f t="shared" si="161"/>
        <v>104.6809440874606</v>
      </c>
      <c r="AB68">
        <f t="shared" si="162"/>
        <v>71.601745831758549</v>
      </c>
      <c r="AC68">
        <f t="shared" si="163"/>
        <v>110.22807842598523</v>
      </c>
    </row>
    <row r="69" spans="1:29" x14ac:dyDescent="0.25">
      <c r="B69">
        <f>'60h'!G50</f>
        <v>356545.33333333331</v>
      </c>
      <c r="C69">
        <f>'60h'!H50</f>
        <v>209707.33333333334</v>
      </c>
      <c r="D69">
        <f>'60h'!I50</f>
        <v>271195.33333333331</v>
      </c>
      <c r="E69">
        <f>'60h'!J50</f>
        <v>198107.33333333334</v>
      </c>
      <c r="F69">
        <f>'60h'!K50</f>
        <v>45205.333333333336</v>
      </c>
      <c r="G69">
        <f>'60h'!L50</f>
        <v>196800.33333333334</v>
      </c>
      <c r="H69">
        <f>'60h'!M50</f>
        <v>47812.333333333336</v>
      </c>
      <c r="I69">
        <f>'60h'!N50</f>
        <v>316797.33333333331</v>
      </c>
      <c r="K69">
        <f t="shared" ref="K69:R69" si="169">B69/B9*100</f>
        <v>406.51094912703411</v>
      </c>
      <c r="L69">
        <f t="shared" si="169"/>
        <v>245.36739469578782</v>
      </c>
      <c r="M69">
        <f t="shared" si="169"/>
        <v>361.50380349779607</v>
      </c>
      <c r="N69">
        <f t="shared" si="169"/>
        <v>399.03451054115754</v>
      </c>
      <c r="O69">
        <f t="shared" si="169"/>
        <v>288.80275991311385</v>
      </c>
      <c r="P69">
        <f t="shared" si="169"/>
        <v>379.1792171092772</v>
      </c>
      <c r="Q69">
        <f t="shared" si="169"/>
        <v>308.37382293503038</v>
      </c>
      <c r="R69">
        <f t="shared" si="169"/>
        <v>383.20403851426539</v>
      </c>
      <c r="V69">
        <f t="shared" si="165"/>
        <v>103.84432335892815</v>
      </c>
      <c r="W69">
        <f t="shared" si="166"/>
        <v>62.679765775668372</v>
      </c>
      <c r="X69">
        <f t="shared" si="158"/>
        <v>92.347126065173512</v>
      </c>
      <c r="Y69">
        <f t="shared" si="159"/>
        <v>101.93444686543593</v>
      </c>
      <c r="Z69">
        <f>O69/$T$74*100</f>
        <v>73.775447504604074</v>
      </c>
      <c r="AA69">
        <f t="shared" si="161"/>
        <v>96.862358362151213</v>
      </c>
      <c r="AB69">
        <f t="shared" si="162"/>
        <v>78.774928579567089</v>
      </c>
      <c r="AC69">
        <f t="shared" si="163"/>
        <v>97.890509894942824</v>
      </c>
    </row>
    <row r="70" spans="1:29" x14ac:dyDescent="0.25">
      <c r="B70" s="7">
        <f>'60h'!G51</f>
        <v>355913.33333333331</v>
      </c>
      <c r="C70" s="7">
        <f>'60h'!H51</f>
        <v>303018.33333333331</v>
      </c>
      <c r="D70" s="7">
        <f>'60h'!I51</f>
        <v>316516.33333333331</v>
      </c>
      <c r="E70" s="7">
        <f>'60h'!J51</f>
        <v>209834.33333333334</v>
      </c>
      <c r="F70" s="7">
        <f>'60h'!K51</f>
        <v>43132.333333333336</v>
      </c>
      <c r="G70" s="7">
        <f>'60h'!L51</f>
        <v>258077.33333333334</v>
      </c>
      <c r="H70" s="7">
        <f>'60h'!M51</f>
        <v>55977.333333333336</v>
      </c>
      <c r="I70" s="7">
        <f>'60h'!N51</f>
        <v>386885.33333333331</v>
      </c>
      <c r="K70" s="7">
        <f t="shared" ref="K70:Q70" si="170">B70/B10*100</f>
        <v>508.84257781039565</v>
      </c>
      <c r="L70" s="7">
        <f t="shared" si="170"/>
        <v>346.06672706923194</v>
      </c>
      <c r="M70" s="7">
        <f t="shared" si="170"/>
        <v>389.55536775082868</v>
      </c>
      <c r="N70" s="7">
        <f t="shared" si="170"/>
        <v>431.32596987927047</v>
      </c>
      <c r="O70" s="7">
        <f>F70/F10*100</f>
        <v>283.3242101114493</v>
      </c>
      <c r="P70" s="7">
        <f t="shared" si="170"/>
        <v>507.27066639585399</v>
      </c>
      <c r="Q70" s="7">
        <f t="shared" si="170"/>
        <v>303.53727971079979</v>
      </c>
      <c r="R70" s="7">
        <f>I70/I10*100</f>
        <v>421.22958554111915</v>
      </c>
      <c r="V70" s="7">
        <f t="shared" si="165"/>
        <v>129.98521516432936</v>
      </c>
      <c r="W70" s="7">
        <f t="shared" si="166"/>
        <v>88.403683066142875</v>
      </c>
      <c r="X70" s="7">
        <f t="shared" si="158"/>
        <v>99.512974156771563</v>
      </c>
      <c r="Y70" s="7">
        <f t="shared" si="159"/>
        <v>110.18338764412768</v>
      </c>
      <c r="Z70" s="7">
        <f t="shared" si="160"/>
        <v>72.37593711413669</v>
      </c>
      <c r="AA70" s="7">
        <f t="shared" si="161"/>
        <v>129.58366613453376</v>
      </c>
      <c r="AB70" s="7">
        <f t="shared" si="162"/>
        <v>77.539420508763627</v>
      </c>
      <c r="AC70" s="7">
        <f t="shared" si="163"/>
        <v>107.60423890971225</v>
      </c>
    </row>
    <row r="71" spans="1:29" x14ac:dyDescent="0.25">
      <c r="A71" t="s">
        <v>58</v>
      </c>
      <c r="B71">
        <f>AVERAGE(B65:B70)</f>
        <v>328973.83333333331</v>
      </c>
      <c r="C71">
        <f>AVERAGE(C65:C70)</f>
        <v>238799.16666666666</v>
      </c>
      <c r="D71">
        <f t="shared" ref="D71" si="171">AVERAGE(D65:D70)</f>
        <v>251080.16666666666</v>
      </c>
      <c r="E71">
        <f t="shared" ref="E71" si="172">AVERAGE(E65:E70)</f>
        <v>196509.83333333334</v>
      </c>
      <c r="F71">
        <f t="shared" ref="F71" si="173">AVERAGE(F65:F70)</f>
        <v>44125.833333333336</v>
      </c>
      <c r="G71">
        <f t="shared" ref="G71" si="174">AVERAGE(G65:G70)</f>
        <v>223089.5</v>
      </c>
      <c r="H71">
        <f t="shared" ref="H71" si="175">AVERAGE(H65:H70)</f>
        <v>51917</v>
      </c>
      <c r="I71">
        <f t="shared" ref="I71" si="176">AVERAGE(I65:I70)</f>
        <v>318493.83333333331</v>
      </c>
      <c r="K71">
        <f>AVERAGE(K65:K70)</f>
        <v>406.59619338744352</v>
      </c>
      <c r="L71">
        <f t="shared" ref="L71" si="177">AVERAGE(L65:L70)</f>
        <v>289.16004754957584</v>
      </c>
      <c r="M71">
        <f t="shared" ref="M71" si="178">AVERAGE(M65:M70)</f>
        <v>333.15713051877128</v>
      </c>
      <c r="N71">
        <f t="shared" ref="N71" si="179">AVERAGE(N65:N70)</f>
        <v>415.88533652297991</v>
      </c>
      <c r="O71">
        <f t="shared" ref="O71" si="180">AVERAGE(O65:O70)</f>
        <v>298.37918219390525</v>
      </c>
      <c r="P71">
        <f t="shared" ref="P71" si="181">AVERAGE(P65:P70)</f>
        <v>423.36474134066702</v>
      </c>
      <c r="Q71">
        <f>AVERAGE(Q65:Q70)</f>
        <v>288.89874059672303</v>
      </c>
      <c r="R71">
        <f t="shared" ref="R71" si="182">AVERAGE(R65:R70)</f>
        <v>376.32758323916551</v>
      </c>
      <c r="V71">
        <f>AVERAGE(V65:V70)</f>
        <v>103.8660992362113</v>
      </c>
      <c r="W71">
        <f t="shared" ref="W71" si="183">AVERAGE(W65:W70)</f>
        <v>73.866717599376642</v>
      </c>
      <c r="X71">
        <f t="shared" ref="X71" si="184">AVERAGE(X65:X70)</f>
        <v>85.105891649950522</v>
      </c>
      <c r="Y71">
        <f t="shared" ref="Y71" si="185">AVERAGE(Y65:Y70)</f>
        <v>106.23903601827216</v>
      </c>
      <c r="Z71">
        <f>AVERAGE(Z65:Z70)</f>
        <v>76.221770522677033</v>
      </c>
      <c r="AA71">
        <f>AVERAGE(AA65:AA70)</f>
        <v>108.14967024371713</v>
      </c>
      <c r="AB71">
        <f t="shared" ref="AB71" si="186">AVERAGE(AB65:AB70)</f>
        <v>73.79996603028296</v>
      </c>
      <c r="AC71">
        <f t="shared" ref="AC71" si="187">AVERAGE(AC65:AC70)</f>
        <v>96.133900763788688</v>
      </c>
    </row>
    <row r="72" spans="1:29" x14ac:dyDescent="0.25">
      <c r="A72" t="s">
        <v>23</v>
      </c>
      <c r="B72">
        <f>MEDIAN(B65:B70)</f>
        <v>329883.83333333331</v>
      </c>
      <c r="C72">
        <f>MEDIAN(C65:C70)</f>
        <v>227038.33333333334</v>
      </c>
      <c r="D72">
        <f t="shared" ref="D72:I72" si="188">MEDIAN(D65:D70)</f>
        <v>245953.33333333334</v>
      </c>
      <c r="E72">
        <f t="shared" si="188"/>
        <v>194175.83333333334</v>
      </c>
      <c r="F72">
        <f t="shared" si="188"/>
        <v>43884.333333333336</v>
      </c>
      <c r="G72">
        <f t="shared" si="188"/>
        <v>217029.33333333334</v>
      </c>
      <c r="H72">
        <f t="shared" si="188"/>
        <v>50974.333333333336</v>
      </c>
      <c r="I72">
        <f t="shared" si="188"/>
        <v>309071.83333333331</v>
      </c>
      <c r="K72">
        <f>MEDIAN(K65:K70)</f>
        <v>402.98487652535277</v>
      </c>
      <c r="L72">
        <f t="shared" ref="L72:R72" si="189">MEDIAN(L65:L70)</f>
        <v>285.57634859186976</v>
      </c>
      <c r="M72">
        <f t="shared" si="189"/>
        <v>324.86501351959373</v>
      </c>
      <c r="N72">
        <f t="shared" si="189"/>
        <v>407.85852435494883</v>
      </c>
      <c r="O72">
        <f t="shared" si="189"/>
        <v>296.0244792774572</v>
      </c>
      <c r="P72">
        <f t="shared" si="189"/>
        <v>407.15106855177567</v>
      </c>
      <c r="Q72">
        <f t="shared" si="189"/>
        <v>289.17118839628984</v>
      </c>
      <c r="R72">
        <f t="shared" si="189"/>
        <v>374.29447462672539</v>
      </c>
      <c r="V72">
        <f>MEDIAN(V65:V70)</f>
        <v>102.9435785592558</v>
      </c>
      <c r="W72">
        <f t="shared" ref="W72:AC72" si="190">MEDIAN(W65:W70)</f>
        <v>72.951251990924391</v>
      </c>
      <c r="X72">
        <f t="shared" si="190"/>
        <v>82.987647895774131</v>
      </c>
      <c r="Y72">
        <f t="shared" si="190"/>
        <v>104.18856510203142</v>
      </c>
      <c r="Z72">
        <f t="shared" si="190"/>
        <v>75.620255282817098</v>
      </c>
      <c r="AA72">
        <f t="shared" si="190"/>
        <v>104.0078436003237</v>
      </c>
      <c r="AB72">
        <f t="shared" si="190"/>
        <v>73.86956355885485</v>
      </c>
      <c r="AC72">
        <f t="shared" si="190"/>
        <v>95.614537660218076</v>
      </c>
    </row>
    <row r="73" spans="1:29" x14ac:dyDescent="0.25">
      <c r="A73" t="s">
        <v>24</v>
      </c>
      <c r="B73">
        <f>STDEV(B65:B70)</f>
        <v>28610.29604705271</v>
      </c>
      <c r="C73">
        <f t="shared" ref="C73:I73" si="191">STDEV(C65:C70)</f>
        <v>33124.930843198184</v>
      </c>
      <c r="D73">
        <f t="shared" si="191"/>
        <v>39338.474776822026</v>
      </c>
      <c r="E73">
        <f t="shared" si="191"/>
        <v>21829.58668184105</v>
      </c>
      <c r="F73">
        <f t="shared" si="191"/>
        <v>2244.7398735711004</v>
      </c>
      <c r="G73">
        <f t="shared" si="191"/>
        <v>27274.132355891041</v>
      </c>
      <c r="H73">
        <f t="shared" si="191"/>
        <v>4331.2135789714484</v>
      </c>
      <c r="I73">
        <f t="shared" si="191"/>
        <v>48635.734018312338</v>
      </c>
      <c r="K73">
        <f>STDEV(K65:K70)</f>
        <v>56.015387672113967</v>
      </c>
      <c r="L73">
        <f t="shared" ref="L73:R73" si="192">STDEV(L65:L70)</f>
        <v>32.53187807681141</v>
      </c>
      <c r="M73">
        <f t="shared" si="192"/>
        <v>35.995665644669138</v>
      </c>
      <c r="N73">
        <f t="shared" si="192"/>
        <v>39.46851633704803</v>
      </c>
      <c r="O73">
        <f t="shared" si="192"/>
        <v>12.604589810974959</v>
      </c>
      <c r="P73">
        <f t="shared" si="192"/>
        <v>62.525454393727578</v>
      </c>
      <c r="Q73">
        <f t="shared" si="192"/>
        <v>16.759672782848188</v>
      </c>
      <c r="R73">
        <f t="shared" si="192"/>
        <v>44.359614394120854</v>
      </c>
      <c r="V73">
        <f>STDEV(V65:V70)</f>
        <v>14.309282549437565</v>
      </c>
      <c r="W73">
        <f t="shared" ref="W73:AC73" si="193">STDEV(W65:W70)</f>
        <v>8.3103563968850178</v>
      </c>
      <c r="X73">
        <f t="shared" si="193"/>
        <v>9.1951903159114696</v>
      </c>
      <c r="Y73">
        <f t="shared" si="193"/>
        <v>10.082339434652599</v>
      </c>
      <c r="Z73">
        <f t="shared" si="193"/>
        <v>3.219876618202723</v>
      </c>
      <c r="AA73">
        <f t="shared" si="193"/>
        <v>15.972296731906926</v>
      </c>
      <c r="AB73">
        <f t="shared" si="193"/>
        <v>4.2813038211869712</v>
      </c>
      <c r="AC73">
        <f t="shared" si="193"/>
        <v>11.331783685316992</v>
      </c>
    </row>
    <row r="74" spans="1:29" x14ac:dyDescent="0.25">
      <c r="S74" t="s">
        <v>18</v>
      </c>
      <c r="T74">
        <f>AVERAGE(K65:K70,R65:R70)</f>
        <v>391.46188831330454</v>
      </c>
    </row>
    <row r="75" spans="1:29" x14ac:dyDescent="0.25">
      <c r="B75" s="1" t="s">
        <v>54</v>
      </c>
      <c r="K75" s="1" t="s">
        <v>54</v>
      </c>
      <c r="V75" s="1" t="s">
        <v>54</v>
      </c>
    </row>
    <row r="76" spans="1:29" x14ac:dyDescent="0.25">
      <c r="B76" s="7" t="s">
        <v>18</v>
      </c>
      <c r="C76" s="7" t="s">
        <v>87</v>
      </c>
      <c r="D76" s="7" t="s">
        <v>88</v>
      </c>
      <c r="E76" s="7" t="s">
        <v>89</v>
      </c>
      <c r="F76" s="7" t="s">
        <v>90</v>
      </c>
      <c r="G76" s="7" t="s">
        <v>91</v>
      </c>
      <c r="H76" s="7" t="s">
        <v>92</v>
      </c>
      <c r="I76" s="7" t="s">
        <v>19</v>
      </c>
      <c r="K76" s="7" t="s">
        <v>18</v>
      </c>
      <c r="L76" s="7" t="s">
        <v>87</v>
      </c>
      <c r="M76" s="7" t="s">
        <v>88</v>
      </c>
      <c r="N76" s="7" t="s">
        <v>89</v>
      </c>
      <c r="O76" s="7" t="s">
        <v>90</v>
      </c>
      <c r="P76" s="7" t="s">
        <v>91</v>
      </c>
      <c r="Q76" s="7" t="s">
        <v>92</v>
      </c>
      <c r="R76" s="7" t="s">
        <v>19</v>
      </c>
      <c r="V76" s="7" t="s">
        <v>18</v>
      </c>
      <c r="W76" s="7" t="s">
        <v>87</v>
      </c>
      <c r="X76" s="7" t="s">
        <v>88</v>
      </c>
      <c r="Y76" s="7" t="s">
        <v>89</v>
      </c>
      <c r="Z76" s="7" t="s">
        <v>90</v>
      </c>
      <c r="AA76" s="7" t="s">
        <v>91</v>
      </c>
      <c r="AB76" s="7" t="s">
        <v>92</v>
      </c>
      <c r="AC76" s="7" t="s">
        <v>19</v>
      </c>
    </row>
    <row r="77" spans="1:29" x14ac:dyDescent="0.25">
      <c r="B77">
        <f>'72h'!G46</f>
        <v>257967.33333333334</v>
      </c>
      <c r="C77">
        <f>'72h'!H46</f>
        <v>186199.33333333334</v>
      </c>
      <c r="D77">
        <f>'72h'!I46</f>
        <v>197694.33333333334</v>
      </c>
      <c r="E77">
        <f>'72h'!J46</f>
        <v>150976.33333333334</v>
      </c>
      <c r="F77">
        <f>'72h'!K46</f>
        <v>35040.333333333336</v>
      </c>
      <c r="G77">
        <f>'72h'!L46</f>
        <v>180852.33333333334</v>
      </c>
      <c r="H77">
        <f>'72h'!M46</f>
        <v>41905.333333333336</v>
      </c>
      <c r="I77">
        <f>'72h'!N46</f>
        <v>247125.33333333334</v>
      </c>
      <c r="K77">
        <f>B77/B5*100</f>
        <v>288.84269142916861</v>
      </c>
      <c r="L77">
        <f t="shared" ref="L77:R77" si="194">C77/C5*100</f>
        <v>215.80405261836236</v>
      </c>
      <c r="M77">
        <f t="shared" si="194"/>
        <v>250.01601902047904</v>
      </c>
      <c r="N77">
        <f t="shared" si="194"/>
        <v>327.20882518674779</v>
      </c>
      <c r="O77">
        <f t="shared" si="194"/>
        <v>240.71673918021528</v>
      </c>
      <c r="P77">
        <f t="shared" si="194"/>
        <v>321.34577911501492</v>
      </c>
      <c r="Q77">
        <f t="shared" si="194"/>
        <v>231.19333541754784</v>
      </c>
      <c r="R77">
        <f t="shared" si="194"/>
        <v>299.6415017318659</v>
      </c>
      <c r="V77">
        <f>K77/$T$83*100</f>
        <v>94.61075991919769</v>
      </c>
      <c r="W77">
        <f t="shared" ref="W77:W82" si="195">L77/$T$83*100</f>
        <v>70.686868727203503</v>
      </c>
      <c r="X77">
        <f t="shared" ref="X77:X82" si="196">M77/$T$83*100</f>
        <v>81.893038160187288</v>
      </c>
      <c r="Y77">
        <f t="shared" ref="Y77:Y82" si="197">N77/$T$83*100</f>
        <v>107.17763170676473</v>
      </c>
      <c r="Z77">
        <f t="shared" ref="Z77:Z82" si="198">O77/$T$83*100</f>
        <v>78.847048220004297</v>
      </c>
      <c r="AA77">
        <f t="shared" ref="AA77:AB82" si="199">P77/$T$83*100</f>
        <v>105.25718413877098</v>
      </c>
      <c r="AB77">
        <f t="shared" si="199"/>
        <v>75.727646228057864</v>
      </c>
      <c r="AC77">
        <f t="shared" ref="AC77:AC82" si="200">R77/$T$83*100</f>
        <v>98.147922808472302</v>
      </c>
    </row>
    <row r="78" spans="1:29" x14ac:dyDescent="0.25">
      <c r="B78">
        <f>'72h'!G47</f>
        <v>220832.33333333334</v>
      </c>
      <c r="C78">
        <f>'72h'!H47</f>
        <v>177620.33333333334</v>
      </c>
      <c r="D78">
        <f>'72h'!I47</f>
        <v>188574.33333333334</v>
      </c>
      <c r="E78">
        <f>'72h'!J47</f>
        <v>149437.33333333334</v>
      </c>
      <c r="F78">
        <f>'72h'!K47</f>
        <v>36193.333333333336</v>
      </c>
      <c r="G78">
        <f>'72h'!L47</f>
        <v>167017.33333333334</v>
      </c>
      <c r="H78">
        <f>'72h'!M47</f>
        <v>42488.333333333336</v>
      </c>
      <c r="I78">
        <f>'72h'!N47</f>
        <v>226236.33333333334</v>
      </c>
      <c r="K78">
        <f t="shared" ref="K78:R78" si="201">B78/B6*100</f>
        <v>276.45279208152158</v>
      </c>
      <c r="L78">
        <f t="shared" si="201"/>
        <v>223.49583300128762</v>
      </c>
      <c r="M78">
        <f t="shared" si="201"/>
        <v>260.36948227377957</v>
      </c>
      <c r="N78">
        <f t="shared" si="201"/>
        <v>323.38276876911539</v>
      </c>
      <c r="O78">
        <f t="shared" si="201"/>
        <v>241.87476331558665</v>
      </c>
      <c r="P78">
        <f t="shared" si="201"/>
        <v>282.4498999408101</v>
      </c>
      <c r="Q78">
        <f t="shared" si="201"/>
        <v>218.56513314700186</v>
      </c>
      <c r="R78">
        <f t="shared" si="201"/>
        <v>271.83481057526319</v>
      </c>
      <c r="V78">
        <f t="shared" ref="V78:V82" si="202">K78/$T$83*100</f>
        <v>90.552433960513312</v>
      </c>
      <c r="W78">
        <f t="shared" si="195"/>
        <v>73.206320348289751</v>
      </c>
      <c r="X78">
        <f t="shared" si="196"/>
        <v>85.284327104849609</v>
      </c>
      <c r="Y78">
        <f t="shared" si="197"/>
        <v>105.92440247193504</v>
      </c>
      <c r="Z78">
        <f t="shared" si="198"/>
        <v>79.226360374001175</v>
      </c>
      <c r="AA78">
        <f t="shared" si="199"/>
        <v>92.516793623128564</v>
      </c>
      <c r="AB78">
        <f t="shared" si="199"/>
        <v>71.591263869487179</v>
      </c>
      <c r="AC78">
        <f t="shared" si="200"/>
        <v>89.039808740750573</v>
      </c>
    </row>
    <row r="79" spans="1:29" x14ac:dyDescent="0.25">
      <c r="B79">
        <f>'72h'!G48</f>
        <v>249753.33333333334</v>
      </c>
      <c r="C79">
        <f>'72h'!H48</f>
        <v>177768.33333333334</v>
      </c>
      <c r="D79">
        <f>'72h'!I48</f>
        <v>180002.33333333334</v>
      </c>
      <c r="E79">
        <f>'72h'!J48</f>
        <v>167108.33333333334</v>
      </c>
      <c r="F79">
        <f>'72h'!K48</f>
        <v>38223.333333333336</v>
      </c>
      <c r="G79">
        <f>'72h'!L48</f>
        <v>188651.33333333334</v>
      </c>
      <c r="H79">
        <f>'72h'!M48</f>
        <v>46072.333333333336</v>
      </c>
      <c r="I79">
        <f>'72h'!N48</f>
        <v>213068.33333333334</v>
      </c>
      <c r="K79">
        <f t="shared" ref="K79:R79" si="203">B79/B7*100</f>
        <v>309.06750926055781</v>
      </c>
      <c r="L79">
        <f t="shared" si="203"/>
        <v>229.96403746313194</v>
      </c>
      <c r="M79">
        <f t="shared" si="203"/>
        <v>248.12279162091008</v>
      </c>
      <c r="N79">
        <f t="shared" si="203"/>
        <v>352.35842757437956</v>
      </c>
      <c r="O79">
        <f t="shared" si="203"/>
        <v>253.52642051735575</v>
      </c>
      <c r="P79">
        <f t="shared" si="203"/>
        <v>366.85702432732012</v>
      </c>
      <c r="Q79">
        <f t="shared" si="203"/>
        <v>236.15130960720325</v>
      </c>
      <c r="R79">
        <f t="shared" si="203"/>
        <v>261.66898640903884</v>
      </c>
      <c r="V79">
        <f t="shared" si="202"/>
        <v>101.23542255056743</v>
      </c>
      <c r="W79">
        <f t="shared" si="195"/>
        <v>75.324988251638473</v>
      </c>
      <c r="X79">
        <f t="shared" si="196"/>
        <v>81.272909320898336</v>
      </c>
      <c r="Y79">
        <f t="shared" si="197"/>
        <v>115.41541325417495</v>
      </c>
      <c r="Z79">
        <f t="shared" si="198"/>
        <v>83.042874258160495</v>
      </c>
      <c r="AA79">
        <f t="shared" si="199"/>
        <v>120.16444550342644</v>
      </c>
      <c r="AB79">
        <f t="shared" si="199"/>
        <v>77.351636447170264</v>
      </c>
      <c r="AC79">
        <f t="shared" si="200"/>
        <v>85.709981197555535</v>
      </c>
    </row>
    <row r="80" spans="1:29" x14ac:dyDescent="0.25">
      <c r="B80">
        <f>'72h'!G49</f>
        <v>244940.33333333334</v>
      </c>
      <c r="C80">
        <f>'72h'!H49</f>
        <v>181126.33333333334</v>
      </c>
      <c r="D80">
        <f>'72h'!I49</f>
        <v>185096.33333333334</v>
      </c>
      <c r="E80">
        <f>'72h'!J49</f>
        <v>132265.33333333334</v>
      </c>
      <c r="F80">
        <f>'72h'!K49</f>
        <v>32244.333333333332</v>
      </c>
      <c r="G80">
        <f>'72h'!L49</f>
        <v>156225.33333333334</v>
      </c>
      <c r="H80">
        <f>'72h'!M49</f>
        <v>37485.333333333336</v>
      </c>
      <c r="I80">
        <f>'72h'!N49</f>
        <v>278744.33333333331</v>
      </c>
      <c r="K80">
        <f t="shared" ref="K80:R80" si="204">B80/B8*100</f>
        <v>301.30309454201023</v>
      </c>
      <c r="L80">
        <f t="shared" si="204"/>
        <v>229.4083871975547</v>
      </c>
      <c r="M80">
        <f t="shared" si="204"/>
        <v>263.78021205441968</v>
      </c>
      <c r="N80">
        <f t="shared" si="204"/>
        <v>292.90322580645164</v>
      </c>
      <c r="O80">
        <f t="shared" si="204"/>
        <v>241.6995652391185</v>
      </c>
      <c r="P80">
        <f t="shared" si="204"/>
        <v>324.2691980378184</v>
      </c>
      <c r="Q80">
        <f>H80/H8*100</f>
        <v>220.66204893746445</v>
      </c>
      <c r="R80">
        <f t="shared" si="204"/>
        <v>329.20226125707626</v>
      </c>
      <c r="V80">
        <f t="shared" si="202"/>
        <v>98.692179468269345</v>
      </c>
      <c r="W80">
        <f t="shared" si="195"/>
        <v>75.142984360124188</v>
      </c>
      <c r="X80">
        <f t="shared" si="196"/>
        <v>86.401515616107233</v>
      </c>
      <c r="Y80">
        <f t="shared" si="197"/>
        <v>95.940792682747755</v>
      </c>
      <c r="Z80">
        <f t="shared" si="198"/>
        <v>79.168974040045427</v>
      </c>
      <c r="AA80">
        <f t="shared" si="199"/>
        <v>106.21475341109729</v>
      </c>
      <c r="AB80">
        <f t="shared" si="199"/>
        <v>72.278111078397359</v>
      </c>
      <c r="AC80">
        <f t="shared" si="200"/>
        <v>107.83058401284849</v>
      </c>
    </row>
    <row r="81" spans="1:29" x14ac:dyDescent="0.25">
      <c r="B81">
        <f>'72h'!G50</f>
        <v>277599.33333333331</v>
      </c>
      <c r="C81">
        <f>'72h'!H50</f>
        <v>177669.33333333334</v>
      </c>
      <c r="D81">
        <f>'72h'!I50</f>
        <v>210735.33333333334</v>
      </c>
      <c r="E81">
        <f>'72h'!J50</f>
        <v>148032.33333333334</v>
      </c>
      <c r="F81">
        <f>'72h'!K50</f>
        <v>36980.333333333336</v>
      </c>
      <c r="G81">
        <f>'72h'!L50</f>
        <v>154412.33333333334</v>
      </c>
      <c r="H81">
        <f>'72h'!M50</f>
        <v>38041.333333333336</v>
      </c>
      <c r="I81">
        <f>'72h'!N50</f>
        <v>247912.33333333334</v>
      </c>
      <c r="K81">
        <f t="shared" ref="K81:R81" si="205">B81/B9*100</f>
        <v>316.50159999391923</v>
      </c>
      <c r="L81">
        <f t="shared" si="205"/>
        <v>207.88143525741026</v>
      </c>
      <c r="M81">
        <f t="shared" si="205"/>
        <v>280.91052893502064</v>
      </c>
      <c r="N81">
        <f t="shared" si="205"/>
        <v>298.17174701221973</v>
      </c>
      <c r="O81">
        <f t="shared" si="205"/>
        <v>236.2558030580519</v>
      </c>
      <c r="P81">
        <f t="shared" si="205"/>
        <v>297.50939276195373</v>
      </c>
      <c r="Q81">
        <f t="shared" si="205"/>
        <v>245.35408694156601</v>
      </c>
      <c r="R81">
        <f t="shared" si="205"/>
        <v>299.8794413173556</v>
      </c>
      <c r="V81">
        <f t="shared" si="202"/>
        <v>103.67046762687349</v>
      </c>
      <c r="W81">
        <f t="shared" si="195"/>
        <v>68.091806185167471</v>
      </c>
      <c r="X81">
        <f t="shared" si="196"/>
        <v>92.012570857668564</v>
      </c>
      <c r="Y81">
        <f t="shared" si="197"/>
        <v>97.666502938602918</v>
      </c>
      <c r="Z81">
        <f t="shared" si="198"/>
        <v>77.385863398672655</v>
      </c>
      <c r="AA81">
        <f t="shared" si="199"/>
        <v>97.449548032652871</v>
      </c>
      <c r="AB81">
        <f t="shared" si="199"/>
        <v>80.366016879173472</v>
      </c>
      <c r="AC81">
        <f t="shared" si="200"/>
        <v>98.22586019676713</v>
      </c>
    </row>
    <row r="82" spans="1:29" x14ac:dyDescent="0.25">
      <c r="B82" s="7">
        <f>'72h'!G51</f>
        <v>274205.33333333331</v>
      </c>
      <c r="C82" s="7">
        <f>'72h'!H51</f>
        <v>219561.33333333334</v>
      </c>
      <c r="D82" s="7">
        <f>'72h'!I51</f>
        <v>234218.33333333334</v>
      </c>
      <c r="E82" s="7">
        <f>'72h'!J51</f>
        <v>167228.33333333334</v>
      </c>
      <c r="F82" s="7">
        <f>'72h'!K51</f>
        <v>36396.333333333336</v>
      </c>
      <c r="G82" s="7">
        <f>'72h'!L51</f>
        <v>199873.33333333334</v>
      </c>
      <c r="H82" s="7">
        <f>'72h'!M51</f>
        <v>44196.333333333336</v>
      </c>
      <c r="I82" s="7">
        <f>'72h'!N51</f>
        <v>291272.33333333331</v>
      </c>
      <c r="K82" s="7">
        <f t="shared" ref="K82:R82" si="206">B82/B10*100</f>
        <v>392.02619175836475</v>
      </c>
      <c r="L82" s="7">
        <f t="shared" si="206"/>
        <v>250.75338241676249</v>
      </c>
      <c r="M82" s="7">
        <f t="shared" si="206"/>
        <v>288.26635268633692</v>
      </c>
      <c r="N82" s="7">
        <f t="shared" si="206"/>
        <v>343.7470023159251</v>
      </c>
      <c r="O82" s="7">
        <f t="shared" si="206"/>
        <v>239.07731383153424</v>
      </c>
      <c r="P82" s="7">
        <f t="shared" si="206"/>
        <v>392.86626874668309</v>
      </c>
      <c r="Q82" s="7">
        <f t="shared" si="206"/>
        <v>239.65476728422956</v>
      </c>
      <c r="R82" s="7">
        <f t="shared" si="206"/>
        <v>317.12891050301221</v>
      </c>
      <c r="V82" s="7">
        <f t="shared" si="202"/>
        <v>128.40863560358898</v>
      </c>
      <c r="W82" s="7">
        <f t="shared" si="195"/>
        <v>82.134562399259423</v>
      </c>
      <c r="X82" s="7">
        <f t="shared" si="196"/>
        <v>94.421979492868118</v>
      </c>
      <c r="Y82" s="7">
        <f t="shared" si="197"/>
        <v>112.59473088323277</v>
      </c>
      <c r="Z82" s="7">
        <f t="shared" si="198"/>
        <v>78.310052538022333</v>
      </c>
      <c r="AA82" s="7">
        <f t="shared" si="199"/>
        <v>128.68380379933652</v>
      </c>
      <c r="AB82" s="7">
        <f t="shared" si="199"/>
        <v>78.499198088865768</v>
      </c>
      <c r="AC82" s="7">
        <f t="shared" si="200"/>
        <v>103.87594391459581</v>
      </c>
    </row>
    <row r="83" spans="1:29" x14ac:dyDescent="0.25">
      <c r="A83" t="s">
        <v>58</v>
      </c>
      <c r="B83">
        <f>AVERAGE(B77:B82)</f>
        <v>254216.33333333334</v>
      </c>
      <c r="C83">
        <f>AVERAGE(C77:C82)</f>
        <v>186657.5</v>
      </c>
      <c r="D83">
        <f t="shared" ref="D83" si="207">AVERAGE(D77:D82)</f>
        <v>199386.83333333334</v>
      </c>
      <c r="E83">
        <f t="shared" ref="E83" si="208">AVERAGE(E77:E82)</f>
        <v>152508.00000000003</v>
      </c>
      <c r="F83">
        <f t="shared" ref="F83" si="209">AVERAGE(F77:F82)</f>
        <v>35846.333333333336</v>
      </c>
      <c r="G83">
        <f t="shared" ref="G83" si="210">AVERAGE(G77:G82)</f>
        <v>174505.33333333334</v>
      </c>
      <c r="H83">
        <f t="shared" ref="H83" si="211">AVERAGE(H77:H82)</f>
        <v>41698.166666666672</v>
      </c>
      <c r="I83">
        <f t="shared" ref="I83" si="212">AVERAGE(I77:I82)</f>
        <v>250726.49999999997</v>
      </c>
      <c r="K83">
        <f>AVERAGE(K77:K82)</f>
        <v>314.03231317759037</v>
      </c>
      <c r="L83">
        <f t="shared" ref="L83" si="213">AVERAGE(L77:L82)</f>
        <v>226.21785465908488</v>
      </c>
      <c r="M83">
        <f t="shared" ref="M83" si="214">AVERAGE(M77:M82)</f>
        <v>265.24423109849096</v>
      </c>
      <c r="N83">
        <f t="shared" ref="N83" si="215">AVERAGE(N77:N82)</f>
        <v>322.96199944413985</v>
      </c>
      <c r="O83">
        <f t="shared" ref="O83" si="216">AVERAGE(O77:O82)</f>
        <v>242.19176752364373</v>
      </c>
      <c r="P83">
        <f t="shared" ref="P83" si="217">AVERAGE(P77:P82)</f>
        <v>330.88292715493338</v>
      </c>
      <c r="Q83">
        <f t="shared" ref="Q83" si="218">AVERAGE(Q77:Q82)</f>
        <v>231.9301135558355</v>
      </c>
      <c r="R83">
        <f t="shared" ref="R83" si="219">AVERAGE(R77:R82)</f>
        <v>296.55931863226868</v>
      </c>
      <c r="S83" t="s">
        <v>18</v>
      </c>
      <c r="T83">
        <f>AVERAGE(K77:K82,R77:R82)</f>
        <v>305.2958159049295</v>
      </c>
      <c r="V83">
        <f>AVERAGE(V77:V82)</f>
        <v>102.86164985483504</v>
      </c>
      <c r="W83">
        <f t="shared" ref="W83" si="220">AVERAGE(W77:W82)</f>
        <v>74.097921711947137</v>
      </c>
      <c r="X83">
        <f t="shared" ref="X83" si="221">AVERAGE(X77:X82)</f>
        <v>86.881056758763194</v>
      </c>
      <c r="Y83">
        <f t="shared" ref="Y83" si="222">AVERAGE(Y77:Y82)</f>
        <v>105.78657898957636</v>
      </c>
      <c r="Z83">
        <f>AVERAGE(Z77:Z82)</f>
        <v>79.330195471484402</v>
      </c>
      <c r="AA83">
        <f t="shared" ref="AA83" si="223">AVERAGE(AA77:AA82)</f>
        <v>108.38108808473544</v>
      </c>
      <c r="AB83">
        <f>AVERAGE(AB77:AB82)</f>
        <v>75.968978765191991</v>
      </c>
      <c r="AC83">
        <f t="shared" ref="AC83" si="224">AVERAGE(AC77:AC82)</f>
        <v>97.138350145164964</v>
      </c>
    </row>
    <row r="84" spans="1:29" x14ac:dyDescent="0.25">
      <c r="A84" t="s">
        <v>23</v>
      </c>
      <c r="B84">
        <f>MEDIAN(B77:B82)</f>
        <v>253860.33333333334</v>
      </c>
      <c r="C84">
        <f>MEDIAN(C77:C82)</f>
        <v>179447.33333333334</v>
      </c>
      <c r="D84">
        <f t="shared" ref="D84:I84" si="225">MEDIAN(D77:D82)</f>
        <v>193134.33333333334</v>
      </c>
      <c r="E84">
        <f t="shared" si="225"/>
        <v>150206.83333333334</v>
      </c>
      <c r="F84">
        <f t="shared" si="225"/>
        <v>36294.833333333336</v>
      </c>
      <c r="G84">
        <f t="shared" si="225"/>
        <v>173934.83333333334</v>
      </c>
      <c r="H84">
        <f t="shared" si="225"/>
        <v>42196.833333333336</v>
      </c>
      <c r="I84">
        <f t="shared" si="225"/>
        <v>247518.83333333334</v>
      </c>
      <c r="K84">
        <f>MEDIAN(K77:K82)</f>
        <v>305.18530190128399</v>
      </c>
      <c r="L84">
        <f t="shared" ref="L84:R84" si="226">MEDIAN(L77:L82)</f>
        <v>226.45211009942116</v>
      </c>
      <c r="M84">
        <f t="shared" si="226"/>
        <v>262.07484716409965</v>
      </c>
      <c r="N84">
        <f t="shared" si="226"/>
        <v>325.29579697793156</v>
      </c>
      <c r="O84">
        <f t="shared" si="226"/>
        <v>241.20815220966688</v>
      </c>
      <c r="P84">
        <f t="shared" si="226"/>
        <v>322.80748857641663</v>
      </c>
      <c r="Q84">
        <f t="shared" si="226"/>
        <v>233.67232251237556</v>
      </c>
      <c r="R84">
        <f t="shared" si="226"/>
        <v>299.76047152461075</v>
      </c>
      <c r="V84">
        <f>MEDIAN(V77:V82)</f>
        <v>99.96380100941839</v>
      </c>
      <c r="W84">
        <f t="shared" ref="W84:AC84" si="227">MEDIAN(W77:W82)</f>
        <v>74.17465235420697</v>
      </c>
      <c r="X84">
        <f t="shared" si="227"/>
        <v>85.842921360478414</v>
      </c>
      <c r="Y84">
        <f t="shared" si="227"/>
        <v>106.55101708934988</v>
      </c>
      <c r="Z84">
        <f t="shared" si="227"/>
        <v>79.008011130024869</v>
      </c>
      <c r="AA84">
        <f t="shared" si="227"/>
        <v>105.73596877493414</v>
      </c>
      <c r="AB84">
        <f t="shared" si="227"/>
        <v>76.539641337614057</v>
      </c>
      <c r="AC84">
        <f t="shared" si="227"/>
        <v>98.186891502619716</v>
      </c>
    </row>
    <row r="85" spans="1:29" x14ac:dyDescent="0.25">
      <c r="A85" t="s">
        <v>24</v>
      </c>
      <c r="B85">
        <f>STDEV(B77:B82)</f>
        <v>20884.67769442467</v>
      </c>
      <c r="C85">
        <f t="shared" ref="C85:I85" si="228">STDEV(C77:C82)</f>
        <v>16461.717861956771</v>
      </c>
      <c r="D85">
        <f t="shared" si="228"/>
        <v>20207.789525329088</v>
      </c>
      <c r="E85">
        <f t="shared" si="228"/>
        <v>13201.742985934345</v>
      </c>
      <c r="F85">
        <f t="shared" si="228"/>
        <v>2048.5621298852534</v>
      </c>
      <c r="G85">
        <f t="shared" si="228"/>
        <v>18318.768200946262</v>
      </c>
      <c r="H85">
        <f t="shared" si="228"/>
        <v>3381.1786948735298</v>
      </c>
      <c r="I85">
        <f t="shared" si="228"/>
        <v>29892.33112633886</v>
      </c>
      <c r="K85">
        <f>STDEV(K77:K82)</f>
        <v>40.798436754609625</v>
      </c>
      <c r="L85">
        <f t="shared" ref="L85:R85" si="229">STDEV(L77:L82)</f>
        <v>14.685274646060417</v>
      </c>
      <c r="M85">
        <f t="shared" si="229"/>
        <v>16.287416191963779</v>
      </c>
      <c r="N85">
        <f t="shared" si="229"/>
        <v>23.801115079548222</v>
      </c>
      <c r="O85">
        <f t="shared" si="229"/>
        <v>5.9317504633230005</v>
      </c>
      <c r="P85">
        <f t="shared" si="229"/>
        <v>41.785930241700086</v>
      </c>
      <c r="Q85">
        <f t="shared" si="229"/>
        <v>10.619102187904845</v>
      </c>
      <c r="R85">
        <f t="shared" si="229"/>
        <v>25.837296536391687</v>
      </c>
      <c r="V85">
        <f>STDEV(V77:V82)</f>
        <v>13.363575466528587</v>
      </c>
      <c r="W85">
        <f t="shared" ref="W85:AC85" si="230">STDEV(W77:W82)</f>
        <v>4.8101788105191297</v>
      </c>
      <c r="X85">
        <f t="shared" si="230"/>
        <v>5.3349621394862998</v>
      </c>
      <c r="Y85">
        <f t="shared" si="230"/>
        <v>7.7960829594074736</v>
      </c>
      <c r="Z85">
        <f t="shared" si="230"/>
        <v>1.9429517714616105</v>
      </c>
      <c r="AA85">
        <f t="shared" si="230"/>
        <v>13.687030108107523</v>
      </c>
      <c r="AB85">
        <f t="shared" si="230"/>
        <v>3.4782992870140337</v>
      </c>
      <c r="AC85">
        <f t="shared" si="230"/>
        <v>8.4630365666188965</v>
      </c>
    </row>
  </sheetData>
  <mergeCells count="6">
    <mergeCell ref="AF2:AK2"/>
    <mergeCell ref="AL2:AQ2"/>
    <mergeCell ref="AR2:AW2"/>
    <mergeCell ref="AX2:BC2"/>
    <mergeCell ref="BD2:BI2"/>
    <mergeCell ref="BJ2:BO2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00h</vt:lpstr>
      <vt:lpstr>12h</vt:lpstr>
      <vt:lpstr>24h</vt:lpstr>
      <vt:lpstr>36h</vt:lpstr>
      <vt:lpstr>48h</vt:lpstr>
      <vt:lpstr>60h</vt:lpstr>
      <vt:lpstr>72h</vt:lpstr>
      <vt:lpstr>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Schinke, Christian</dc:creator>
  <cp:lastModifiedBy>Hew, Lois Shi-Qi</cp:lastModifiedBy>
  <dcterms:created xsi:type="dcterms:W3CDTF">2024-04-12T20:17:18Z</dcterms:created>
  <dcterms:modified xsi:type="dcterms:W3CDTF">2024-04-23T12:27:10Z</dcterms:modified>
</cp:coreProperties>
</file>